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\Osobiste\ZIP\1. Zamówienia publiczne\08_Aktualne Reg\DO.ZP.U.95.2024.DK_Ubezpieczenie mienia\2. Publikacja\"/>
    </mc:Choice>
  </mc:AlternateContent>
  <xr:revisionPtr revIDLastSave="0" documentId="13_ncr:1_{1D9B2368-4945-447C-AEBB-761E37856097}" xr6:coauthVersionLast="47" xr6:coauthVersionMax="47" xr10:uidLastSave="{00000000-0000-0000-0000-000000000000}"/>
  <bookViews>
    <workbookView xWindow="32205" yWindow="780" windowWidth="27225" windowHeight="14460" xr2:uid="{4788C825-6B6A-4719-B4DC-553A23D92158}"/>
  </bookViews>
  <sheets>
    <sheet name="elektronika_powyżej_10_lat" sheetId="1" r:id="rId1"/>
    <sheet name="elektronika_do_10_lat" sheetId="2" r:id="rId2"/>
  </sheets>
  <definedNames>
    <definedName name="_xlnm.Print_Area" localSheetId="1">elektronika_do_10_lat!$A$1:$H$21</definedName>
    <definedName name="_xlnm.Print_Area" localSheetId="0">elektronika_powyżej_10_lat!$B$1:$G$24</definedName>
  </definedNames>
  <calcPr calcId="191029"/>
</workbook>
</file>

<file path=xl/calcChain.xml><?xml version="1.0" encoding="utf-8"?>
<calcChain xmlns="http://schemas.openxmlformats.org/spreadsheetml/2006/main">
  <c r="G24" i="1" l="1"/>
  <c r="F22" i="1"/>
  <c r="F18" i="1"/>
  <c r="F24" i="1" s="1"/>
  <c r="F14" i="1"/>
  <c r="F11" i="1"/>
  <c r="F18" i="2"/>
  <c r="F15" i="2"/>
  <c r="F11" i="2"/>
  <c r="F9" i="2"/>
  <c r="F6" i="2"/>
  <c r="F21" i="2" s="1"/>
</calcChain>
</file>

<file path=xl/sharedStrings.xml><?xml version="1.0" encoding="utf-8"?>
<sst xmlns="http://schemas.openxmlformats.org/spreadsheetml/2006/main" count="86" uniqueCount="58">
  <si>
    <t>Tabela Nr 1</t>
  </si>
  <si>
    <t xml:space="preserve">Elektronika powyżej 10 lat </t>
  </si>
  <si>
    <t>Nazwa</t>
  </si>
  <si>
    <t>Numer inwentarzowy</t>
  </si>
  <si>
    <t>Data produkcji</t>
  </si>
  <si>
    <t>Wartość ubezpieczenia/system ubezpieczenia</t>
  </si>
  <si>
    <t>Suma ubezpieczenia</t>
  </si>
  <si>
    <t>1. Sprzęt elektroniczny biurowy stacjonarny</t>
  </si>
  <si>
    <t>wartość księgowa /SS</t>
  </si>
  <si>
    <t>Aparaty telefoniczne</t>
  </si>
  <si>
    <t>626-0002</t>
  </si>
  <si>
    <t>1996-2014</t>
  </si>
  <si>
    <t>Pozostałe środki niskocenne - komputery, monitory, drukarki, urz.wielofunkcyjne</t>
  </si>
  <si>
    <t>491-0001 do 491-0302</t>
  </si>
  <si>
    <t>1997-2014</t>
  </si>
  <si>
    <t>2. Sprzęt elektroniczny telekomunikacyjny, alarmowy stacjonarny</t>
  </si>
  <si>
    <t>624-2592</t>
  </si>
  <si>
    <t>Instalacja alarmowa ppoż.</t>
  </si>
  <si>
    <t>624-2592-1</t>
  </si>
  <si>
    <t>Centrala telefoniczna</t>
  </si>
  <si>
    <t>623-3076-5</t>
  </si>
  <si>
    <t>3. Sprzęt elektroniczny automatyki pomiarowo-przemysłowej stacjonarny</t>
  </si>
  <si>
    <t xml:space="preserve">Zespół urządzeń do wymiany olejów </t>
  </si>
  <si>
    <t>449-3386</t>
  </si>
  <si>
    <t>Automaty biletowe (18 szt.)</t>
  </si>
  <si>
    <t>548-3644 do 3660, 3722</t>
  </si>
  <si>
    <t>2012-2014</t>
  </si>
  <si>
    <t>Uniwersalna linia diagnostyczna</t>
  </si>
  <si>
    <t>664-3540</t>
  </si>
  <si>
    <t>4. Sprzęt elektroniczny biurowy przenośny</t>
  </si>
  <si>
    <t>Laptopy, tablety</t>
  </si>
  <si>
    <t>491-0030,491-0040, 491-0298</t>
  </si>
  <si>
    <t>2011-2013</t>
  </si>
  <si>
    <t>Elektronika do lat 10</t>
  </si>
  <si>
    <t>2015-2024</t>
  </si>
  <si>
    <t>Urządzenie alarmowe</t>
  </si>
  <si>
    <t>624-0003</t>
  </si>
  <si>
    <t>Automat sterujący do tankowania  (2 kpl.)</t>
  </si>
  <si>
    <t>449-3931,3932</t>
  </si>
  <si>
    <t>Automat biletowy (1 szt.)</t>
  </si>
  <si>
    <t>548-3733</t>
  </si>
  <si>
    <t xml:space="preserve">Automaty biletowe - solarne (4 szt.) </t>
  </si>
  <si>
    <t>548-3919,3920,3921,3953</t>
  </si>
  <si>
    <t>Telefony komórkowe</t>
  </si>
  <si>
    <t>626-0007</t>
  </si>
  <si>
    <t>5. Sprzęt elektroniczny automatyki pomiarowo-przemysłowej przenośny</t>
  </si>
  <si>
    <t>Urządzenie do szczytywania danych z tachografu</t>
  </si>
  <si>
    <t>491-0299</t>
  </si>
  <si>
    <t xml:space="preserve"> </t>
  </si>
  <si>
    <t>6. Dane, nośniki danych i oprogramowanie</t>
  </si>
  <si>
    <t>wartość księgowa brutto/na pierwsze ryzyko</t>
  </si>
  <si>
    <t>Nr sprawy:</t>
  </si>
  <si>
    <t>DO.ZP.U.95.2024.DK</t>
  </si>
  <si>
    <t>Nazwa dokumentu:</t>
  </si>
  <si>
    <t>Data dokumentu:</t>
  </si>
  <si>
    <t>6 listopada 2024 r.</t>
  </si>
  <si>
    <t>Załącznik nr 7a do SZ</t>
  </si>
  <si>
    <t>Wartość odtworzeniowa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</si>
</sst>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Czcionka tekstu podstawowego"/>
      <charset val="238"/>
    </font>
    <font>
      <b/>
      <sz val="10"/>
      <color rgb="FF000000"/>
      <name val="Czcionka tekstu podstawowego"/>
      <charset val="238"/>
    </font>
    <font>
      <b/>
      <sz val="14"/>
      <color rgb="FF000000"/>
      <name val="Czcionka tekstu podstawowego"/>
      <charset val="238"/>
    </font>
    <font>
      <b/>
      <sz val="11"/>
      <color rgb="FF000000"/>
      <name val="Czcionka tekstu podstawowego"/>
      <charset val="238"/>
    </font>
    <font>
      <sz val="11"/>
      <color rgb="FF000000"/>
      <name val="Czcionka tekstu podstawowego"/>
      <charset val="238"/>
    </font>
    <font>
      <sz val="8"/>
      <color rgb="FF000000"/>
      <name val="Tahoma"/>
      <family val="2"/>
      <charset val="238"/>
    </font>
    <font>
      <b/>
      <sz val="8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3" fillId="2" borderId="0" xfId="0" applyFont="1" applyFill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4" fontId="4" fillId="3" borderId="1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3" borderId="1" xfId="0" applyFont="1" applyFill="1" applyBorder="1" applyAlignment="1">
      <alignment vertical="center"/>
    </xf>
    <xf numFmtId="4" fontId="9" fillId="3" borderId="1" xfId="0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4" fontId="10" fillId="2" borderId="1" xfId="0" applyNumberFormat="1" applyFont="1" applyFill="1" applyBorder="1" applyAlignment="1">
      <alignment horizontal="right" vertical="center"/>
    </xf>
    <xf numFmtId="4" fontId="9" fillId="3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/>
    <xf numFmtId="0" fontId="11" fillId="0" borderId="3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4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3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1E8A0-EB64-4E08-8893-999BD9FE1FE8}">
  <dimension ref="B1:AM24"/>
  <sheetViews>
    <sheetView tabSelected="1" view="pageBreakPreview" zoomScale="70" zoomScaleNormal="100" zoomScaleSheetLayoutView="70" workbookViewId="0">
      <selection activeCell="E35" sqref="E35"/>
    </sheetView>
  </sheetViews>
  <sheetFormatPr defaultRowHeight="14.25"/>
  <cols>
    <col min="1" max="1" width="3" style="1" customWidth="1"/>
    <col min="2" max="2" width="65.5703125" style="1" customWidth="1"/>
    <col min="3" max="3" width="25.7109375" style="1" customWidth="1"/>
    <col min="4" max="4" width="10.28515625" style="2" bestFit="1" customWidth="1"/>
    <col min="5" max="5" width="21.140625" style="2" customWidth="1"/>
    <col min="6" max="6" width="20.5703125" style="1" customWidth="1"/>
    <col min="7" max="8" width="13.42578125" style="3" bestFit="1" customWidth="1"/>
    <col min="9" max="9" width="13" style="3" bestFit="1" customWidth="1"/>
    <col min="10" max="39" width="9.140625" style="3" customWidth="1"/>
    <col min="40" max="257" width="9.140625" style="1" customWidth="1"/>
    <col min="258" max="258" width="69.42578125" style="1" customWidth="1"/>
    <col min="259" max="259" width="27.42578125" style="1" customWidth="1"/>
    <col min="260" max="260" width="10.28515625" style="1" bestFit="1" customWidth="1"/>
    <col min="261" max="261" width="27.5703125" style="1" customWidth="1"/>
    <col min="262" max="262" width="17.7109375" style="1" bestFit="1" customWidth="1"/>
    <col min="263" max="264" width="13.42578125" style="1" bestFit="1" customWidth="1"/>
    <col min="265" max="265" width="13" style="1" bestFit="1" customWidth="1"/>
    <col min="266" max="513" width="9.140625" style="1" customWidth="1"/>
    <col min="514" max="514" width="69.42578125" style="1" customWidth="1"/>
    <col min="515" max="515" width="27.42578125" style="1" customWidth="1"/>
    <col min="516" max="516" width="10.28515625" style="1" bestFit="1" customWidth="1"/>
    <col min="517" max="517" width="27.5703125" style="1" customWidth="1"/>
    <col min="518" max="518" width="17.7109375" style="1" bestFit="1" customWidth="1"/>
    <col min="519" max="520" width="13.42578125" style="1" bestFit="1" customWidth="1"/>
    <col min="521" max="521" width="13" style="1" bestFit="1" customWidth="1"/>
    <col min="522" max="769" width="9.140625" style="1" customWidth="1"/>
    <col min="770" max="770" width="69.42578125" style="1" customWidth="1"/>
    <col min="771" max="771" width="27.42578125" style="1" customWidth="1"/>
    <col min="772" max="772" width="10.28515625" style="1" bestFit="1" customWidth="1"/>
    <col min="773" max="773" width="27.5703125" style="1" customWidth="1"/>
    <col min="774" max="774" width="17.7109375" style="1" bestFit="1" customWidth="1"/>
    <col min="775" max="776" width="13.42578125" style="1" bestFit="1" customWidth="1"/>
    <col min="777" max="777" width="13" style="1" bestFit="1" customWidth="1"/>
    <col min="778" max="1025" width="9.140625" style="1" customWidth="1"/>
    <col min="1026" max="1026" width="69.42578125" style="1" customWidth="1"/>
    <col min="1027" max="1027" width="27.42578125" style="1" customWidth="1"/>
    <col min="1028" max="1028" width="10.28515625" style="1" bestFit="1" customWidth="1"/>
    <col min="1029" max="1029" width="27.5703125" style="1" customWidth="1"/>
    <col min="1030" max="1030" width="17.7109375" style="1" bestFit="1" customWidth="1"/>
    <col min="1031" max="1032" width="13.42578125" style="1" bestFit="1" customWidth="1"/>
    <col min="1033" max="1033" width="13" style="1" bestFit="1" customWidth="1"/>
    <col min="1034" max="1281" width="9.140625" style="1" customWidth="1"/>
    <col min="1282" max="1282" width="69.42578125" style="1" customWidth="1"/>
    <col min="1283" max="1283" width="27.42578125" style="1" customWidth="1"/>
    <col min="1284" max="1284" width="10.28515625" style="1" bestFit="1" customWidth="1"/>
    <col min="1285" max="1285" width="27.5703125" style="1" customWidth="1"/>
    <col min="1286" max="1286" width="17.7109375" style="1" bestFit="1" customWidth="1"/>
    <col min="1287" max="1288" width="13.42578125" style="1" bestFit="1" customWidth="1"/>
    <col min="1289" max="1289" width="13" style="1" bestFit="1" customWidth="1"/>
    <col min="1290" max="1537" width="9.140625" style="1" customWidth="1"/>
    <col min="1538" max="1538" width="69.42578125" style="1" customWidth="1"/>
    <col min="1539" max="1539" width="27.42578125" style="1" customWidth="1"/>
    <col min="1540" max="1540" width="10.28515625" style="1" bestFit="1" customWidth="1"/>
    <col min="1541" max="1541" width="27.5703125" style="1" customWidth="1"/>
    <col min="1542" max="1542" width="17.7109375" style="1" bestFit="1" customWidth="1"/>
    <col min="1543" max="1544" width="13.42578125" style="1" bestFit="1" customWidth="1"/>
    <col min="1545" max="1545" width="13" style="1" bestFit="1" customWidth="1"/>
    <col min="1546" max="1793" width="9.140625" style="1" customWidth="1"/>
    <col min="1794" max="1794" width="69.42578125" style="1" customWidth="1"/>
    <col min="1795" max="1795" width="27.42578125" style="1" customWidth="1"/>
    <col min="1796" max="1796" width="10.28515625" style="1" bestFit="1" customWidth="1"/>
    <col min="1797" max="1797" width="27.5703125" style="1" customWidth="1"/>
    <col min="1798" max="1798" width="17.7109375" style="1" bestFit="1" customWidth="1"/>
    <col min="1799" max="1800" width="13.42578125" style="1" bestFit="1" customWidth="1"/>
    <col min="1801" max="1801" width="13" style="1" bestFit="1" customWidth="1"/>
    <col min="1802" max="2049" width="9.140625" style="1" customWidth="1"/>
    <col min="2050" max="2050" width="69.42578125" style="1" customWidth="1"/>
    <col min="2051" max="2051" width="27.42578125" style="1" customWidth="1"/>
    <col min="2052" max="2052" width="10.28515625" style="1" bestFit="1" customWidth="1"/>
    <col min="2053" max="2053" width="27.5703125" style="1" customWidth="1"/>
    <col min="2054" max="2054" width="17.7109375" style="1" bestFit="1" customWidth="1"/>
    <col min="2055" max="2056" width="13.42578125" style="1" bestFit="1" customWidth="1"/>
    <col min="2057" max="2057" width="13" style="1" bestFit="1" customWidth="1"/>
    <col min="2058" max="2305" width="9.140625" style="1" customWidth="1"/>
    <col min="2306" max="2306" width="69.42578125" style="1" customWidth="1"/>
    <col min="2307" max="2307" width="27.42578125" style="1" customWidth="1"/>
    <col min="2308" max="2308" width="10.28515625" style="1" bestFit="1" customWidth="1"/>
    <col min="2309" max="2309" width="27.5703125" style="1" customWidth="1"/>
    <col min="2310" max="2310" width="17.7109375" style="1" bestFit="1" customWidth="1"/>
    <col min="2311" max="2312" width="13.42578125" style="1" bestFit="1" customWidth="1"/>
    <col min="2313" max="2313" width="13" style="1" bestFit="1" customWidth="1"/>
    <col min="2314" max="2561" width="9.140625" style="1" customWidth="1"/>
    <col min="2562" max="2562" width="69.42578125" style="1" customWidth="1"/>
    <col min="2563" max="2563" width="27.42578125" style="1" customWidth="1"/>
    <col min="2564" max="2564" width="10.28515625" style="1" bestFit="1" customWidth="1"/>
    <col min="2565" max="2565" width="27.5703125" style="1" customWidth="1"/>
    <col min="2566" max="2566" width="17.7109375" style="1" bestFit="1" customWidth="1"/>
    <col min="2567" max="2568" width="13.42578125" style="1" bestFit="1" customWidth="1"/>
    <col min="2569" max="2569" width="13" style="1" bestFit="1" customWidth="1"/>
    <col min="2570" max="2817" width="9.140625" style="1" customWidth="1"/>
    <col min="2818" max="2818" width="69.42578125" style="1" customWidth="1"/>
    <col min="2819" max="2819" width="27.42578125" style="1" customWidth="1"/>
    <col min="2820" max="2820" width="10.28515625" style="1" bestFit="1" customWidth="1"/>
    <col min="2821" max="2821" width="27.5703125" style="1" customWidth="1"/>
    <col min="2822" max="2822" width="17.7109375" style="1" bestFit="1" customWidth="1"/>
    <col min="2823" max="2824" width="13.42578125" style="1" bestFit="1" customWidth="1"/>
    <col min="2825" max="2825" width="13" style="1" bestFit="1" customWidth="1"/>
    <col min="2826" max="3073" width="9.140625" style="1" customWidth="1"/>
    <col min="3074" max="3074" width="69.42578125" style="1" customWidth="1"/>
    <col min="3075" max="3075" width="27.42578125" style="1" customWidth="1"/>
    <col min="3076" max="3076" width="10.28515625" style="1" bestFit="1" customWidth="1"/>
    <col min="3077" max="3077" width="27.5703125" style="1" customWidth="1"/>
    <col min="3078" max="3078" width="17.7109375" style="1" bestFit="1" customWidth="1"/>
    <col min="3079" max="3080" width="13.42578125" style="1" bestFit="1" customWidth="1"/>
    <col min="3081" max="3081" width="13" style="1" bestFit="1" customWidth="1"/>
    <col min="3082" max="3329" width="9.140625" style="1" customWidth="1"/>
    <col min="3330" max="3330" width="69.42578125" style="1" customWidth="1"/>
    <col min="3331" max="3331" width="27.42578125" style="1" customWidth="1"/>
    <col min="3332" max="3332" width="10.28515625" style="1" bestFit="1" customWidth="1"/>
    <col min="3333" max="3333" width="27.5703125" style="1" customWidth="1"/>
    <col min="3334" max="3334" width="17.7109375" style="1" bestFit="1" customWidth="1"/>
    <col min="3335" max="3336" width="13.42578125" style="1" bestFit="1" customWidth="1"/>
    <col min="3337" max="3337" width="13" style="1" bestFit="1" customWidth="1"/>
    <col min="3338" max="3585" width="9.140625" style="1" customWidth="1"/>
    <col min="3586" max="3586" width="69.42578125" style="1" customWidth="1"/>
    <col min="3587" max="3587" width="27.42578125" style="1" customWidth="1"/>
    <col min="3588" max="3588" width="10.28515625" style="1" bestFit="1" customWidth="1"/>
    <col min="3589" max="3589" width="27.5703125" style="1" customWidth="1"/>
    <col min="3590" max="3590" width="17.7109375" style="1" bestFit="1" customWidth="1"/>
    <col min="3591" max="3592" width="13.42578125" style="1" bestFit="1" customWidth="1"/>
    <col min="3593" max="3593" width="13" style="1" bestFit="1" customWidth="1"/>
    <col min="3594" max="3841" width="9.140625" style="1" customWidth="1"/>
    <col min="3842" max="3842" width="69.42578125" style="1" customWidth="1"/>
    <col min="3843" max="3843" width="27.42578125" style="1" customWidth="1"/>
    <col min="3844" max="3844" width="10.28515625" style="1" bestFit="1" customWidth="1"/>
    <col min="3845" max="3845" width="27.5703125" style="1" customWidth="1"/>
    <col min="3846" max="3846" width="17.7109375" style="1" bestFit="1" customWidth="1"/>
    <col min="3847" max="3848" width="13.42578125" style="1" bestFit="1" customWidth="1"/>
    <col min="3849" max="3849" width="13" style="1" bestFit="1" customWidth="1"/>
    <col min="3850" max="4097" width="9.140625" style="1" customWidth="1"/>
    <col min="4098" max="4098" width="69.42578125" style="1" customWidth="1"/>
    <col min="4099" max="4099" width="27.42578125" style="1" customWidth="1"/>
    <col min="4100" max="4100" width="10.28515625" style="1" bestFit="1" customWidth="1"/>
    <col min="4101" max="4101" width="27.5703125" style="1" customWidth="1"/>
    <col min="4102" max="4102" width="17.7109375" style="1" bestFit="1" customWidth="1"/>
    <col min="4103" max="4104" width="13.42578125" style="1" bestFit="1" customWidth="1"/>
    <col min="4105" max="4105" width="13" style="1" bestFit="1" customWidth="1"/>
    <col min="4106" max="4353" width="9.140625" style="1" customWidth="1"/>
    <col min="4354" max="4354" width="69.42578125" style="1" customWidth="1"/>
    <col min="4355" max="4355" width="27.42578125" style="1" customWidth="1"/>
    <col min="4356" max="4356" width="10.28515625" style="1" bestFit="1" customWidth="1"/>
    <col min="4357" max="4357" width="27.5703125" style="1" customWidth="1"/>
    <col min="4358" max="4358" width="17.7109375" style="1" bestFit="1" customWidth="1"/>
    <col min="4359" max="4360" width="13.42578125" style="1" bestFit="1" customWidth="1"/>
    <col min="4361" max="4361" width="13" style="1" bestFit="1" customWidth="1"/>
    <col min="4362" max="4609" width="9.140625" style="1" customWidth="1"/>
    <col min="4610" max="4610" width="69.42578125" style="1" customWidth="1"/>
    <col min="4611" max="4611" width="27.42578125" style="1" customWidth="1"/>
    <col min="4612" max="4612" width="10.28515625" style="1" bestFit="1" customWidth="1"/>
    <col min="4613" max="4613" width="27.5703125" style="1" customWidth="1"/>
    <col min="4614" max="4614" width="17.7109375" style="1" bestFit="1" customWidth="1"/>
    <col min="4615" max="4616" width="13.42578125" style="1" bestFit="1" customWidth="1"/>
    <col min="4617" max="4617" width="13" style="1" bestFit="1" customWidth="1"/>
    <col min="4618" max="4865" width="9.140625" style="1" customWidth="1"/>
    <col min="4866" max="4866" width="69.42578125" style="1" customWidth="1"/>
    <col min="4867" max="4867" width="27.42578125" style="1" customWidth="1"/>
    <col min="4868" max="4868" width="10.28515625" style="1" bestFit="1" customWidth="1"/>
    <col min="4869" max="4869" width="27.5703125" style="1" customWidth="1"/>
    <col min="4870" max="4870" width="17.7109375" style="1" bestFit="1" customWidth="1"/>
    <col min="4871" max="4872" width="13.42578125" style="1" bestFit="1" customWidth="1"/>
    <col min="4873" max="4873" width="13" style="1" bestFit="1" customWidth="1"/>
    <col min="4874" max="5121" width="9.140625" style="1" customWidth="1"/>
    <col min="5122" max="5122" width="69.42578125" style="1" customWidth="1"/>
    <col min="5123" max="5123" width="27.42578125" style="1" customWidth="1"/>
    <col min="5124" max="5124" width="10.28515625" style="1" bestFit="1" customWidth="1"/>
    <col min="5125" max="5125" width="27.5703125" style="1" customWidth="1"/>
    <col min="5126" max="5126" width="17.7109375" style="1" bestFit="1" customWidth="1"/>
    <col min="5127" max="5128" width="13.42578125" style="1" bestFit="1" customWidth="1"/>
    <col min="5129" max="5129" width="13" style="1" bestFit="1" customWidth="1"/>
    <col min="5130" max="5377" width="9.140625" style="1" customWidth="1"/>
    <col min="5378" max="5378" width="69.42578125" style="1" customWidth="1"/>
    <col min="5379" max="5379" width="27.42578125" style="1" customWidth="1"/>
    <col min="5380" max="5380" width="10.28515625" style="1" bestFit="1" customWidth="1"/>
    <col min="5381" max="5381" width="27.5703125" style="1" customWidth="1"/>
    <col min="5382" max="5382" width="17.7109375" style="1" bestFit="1" customWidth="1"/>
    <col min="5383" max="5384" width="13.42578125" style="1" bestFit="1" customWidth="1"/>
    <col min="5385" max="5385" width="13" style="1" bestFit="1" customWidth="1"/>
    <col min="5386" max="5633" width="9.140625" style="1" customWidth="1"/>
    <col min="5634" max="5634" width="69.42578125" style="1" customWidth="1"/>
    <col min="5635" max="5635" width="27.42578125" style="1" customWidth="1"/>
    <col min="5636" max="5636" width="10.28515625" style="1" bestFit="1" customWidth="1"/>
    <col min="5637" max="5637" width="27.5703125" style="1" customWidth="1"/>
    <col min="5638" max="5638" width="17.7109375" style="1" bestFit="1" customWidth="1"/>
    <col min="5639" max="5640" width="13.42578125" style="1" bestFit="1" customWidth="1"/>
    <col min="5641" max="5641" width="13" style="1" bestFit="1" customWidth="1"/>
    <col min="5642" max="5889" width="9.140625" style="1" customWidth="1"/>
    <col min="5890" max="5890" width="69.42578125" style="1" customWidth="1"/>
    <col min="5891" max="5891" width="27.42578125" style="1" customWidth="1"/>
    <col min="5892" max="5892" width="10.28515625" style="1" bestFit="1" customWidth="1"/>
    <col min="5893" max="5893" width="27.5703125" style="1" customWidth="1"/>
    <col min="5894" max="5894" width="17.7109375" style="1" bestFit="1" customWidth="1"/>
    <col min="5895" max="5896" width="13.42578125" style="1" bestFit="1" customWidth="1"/>
    <col min="5897" max="5897" width="13" style="1" bestFit="1" customWidth="1"/>
    <col min="5898" max="6145" width="9.140625" style="1" customWidth="1"/>
    <col min="6146" max="6146" width="69.42578125" style="1" customWidth="1"/>
    <col min="6147" max="6147" width="27.42578125" style="1" customWidth="1"/>
    <col min="6148" max="6148" width="10.28515625" style="1" bestFit="1" customWidth="1"/>
    <col min="6149" max="6149" width="27.5703125" style="1" customWidth="1"/>
    <col min="6150" max="6150" width="17.7109375" style="1" bestFit="1" customWidth="1"/>
    <col min="6151" max="6152" width="13.42578125" style="1" bestFit="1" customWidth="1"/>
    <col min="6153" max="6153" width="13" style="1" bestFit="1" customWidth="1"/>
    <col min="6154" max="6401" width="9.140625" style="1" customWidth="1"/>
    <col min="6402" max="6402" width="69.42578125" style="1" customWidth="1"/>
    <col min="6403" max="6403" width="27.42578125" style="1" customWidth="1"/>
    <col min="6404" max="6404" width="10.28515625" style="1" bestFit="1" customWidth="1"/>
    <col min="6405" max="6405" width="27.5703125" style="1" customWidth="1"/>
    <col min="6406" max="6406" width="17.7109375" style="1" bestFit="1" customWidth="1"/>
    <col min="6407" max="6408" width="13.42578125" style="1" bestFit="1" customWidth="1"/>
    <col min="6409" max="6409" width="13" style="1" bestFit="1" customWidth="1"/>
    <col min="6410" max="6657" width="9.140625" style="1" customWidth="1"/>
    <col min="6658" max="6658" width="69.42578125" style="1" customWidth="1"/>
    <col min="6659" max="6659" width="27.42578125" style="1" customWidth="1"/>
    <col min="6660" max="6660" width="10.28515625" style="1" bestFit="1" customWidth="1"/>
    <col min="6661" max="6661" width="27.5703125" style="1" customWidth="1"/>
    <col min="6662" max="6662" width="17.7109375" style="1" bestFit="1" customWidth="1"/>
    <col min="6663" max="6664" width="13.42578125" style="1" bestFit="1" customWidth="1"/>
    <col min="6665" max="6665" width="13" style="1" bestFit="1" customWidth="1"/>
    <col min="6666" max="6913" width="9.140625" style="1" customWidth="1"/>
    <col min="6914" max="6914" width="69.42578125" style="1" customWidth="1"/>
    <col min="6915" max="6915" width="27.42578125" style="1" customWidth="1"/>
    <col min="6916" max="6916" width="10.28515625" style="1" bestFit="1" customWidth="1"/>
    <col min="6917" max="6917" width="27.5703125" style="1" customWidth="1"/>
    <col min="6918" max="6918" width="17.7109375" style="1" bestFit="1" customWidth="1"/>
    <col min="6919" max="6920" width="13.42578125" style="1" bestFit="1" customWidth="1"/>
    <col min="6921" max="6921" width="13" style="1" bestFit="1" customWidth="1"/>
    <col min="6922" max="7169" width="9.140625" style="1" customWidth="1"/>
    <col min="7170" max="7170" width="69.42578125" style="1" customWidth="1"/>
    <col min="7171" max="7171" width="27.42578125" style="1" customWidth="1"/>
    <col min="7172" max="7172" width="10.28515625" style="1" bestFit="1" customWidth="1"/>
    <col min="7173" max="7173" width="27.5703125" style="1" customWidth="1"/>
    <col min="7174" max="7174" width="17.7109375" style="1" bestFit="1" customWidth="1"/>
    <col min="7175" max="7176" width="13.42578125" style="1" bestFit="1" customWidth="1"/>
    <col min="7177" max="7177" width="13" style="1" bestFit="1" customWidth="1"/>
    <col min="7178" max="7425" width="9.140625" style="1" customWidth="1"/>
    <col min="7426" max="7426" width="69.42578125" style="1" customWidth="1"/>
    <col min="7427" max="7427" width="27.42578125" style="1" customWidth="1"/>
    <col min="7428" max="7428" width="10.28515625" style="1" bestFit="1" customWidth="1"/>
    <col min="7429" max="7429" width="27.5703125" style="1" customWidth="1"/>
    <col min="7430" max="7430" width="17.7109375" style="1" bestFit="1" customWidth="1"/>
    <col min="7431" max="7432" width="13.42578125" style="1" bestFit="1" customWidth="1"/>
    <col min="7433" max="7433" width="13" style="1" bestFit="1" customWidth="1"/>
    <col min="7434" max="7681" width="9.140625" style="1" customWidth="1"/>
    <col min="7682" max="7682" width="69.42578125" style="1" customWidth="1"/>
    <col min="7683" max="7683" width="27.42578125" style="1" customWidth="1"/>
    <col min="7684" max="7684" width="10.28515625" style="1" bestFit="1" customWidth="1"/>
    <col min="7685" max="7685" width="27.5703125" style="1" customWidth="1"/>
    <col min="7686" max="7686" width="17.7109375" style="1" bestFit="1" customWidth="1"/>
    <col min="7687" max="7688" width="13.42578125" style="1" bestFit="1" customWidth="1"/>
    <col min="7689" max="7689" width="13" style="1" bestFit="1" customWidth="1"/>
    <col min="7690" max="7937" width="9.140625" style="1" customWidth="1"/>
    <col min="7938" max="7938" width="69.42578125" style="1" customWidth="1"/>
    <col min="7939" max="7939" width="27.42578125" style="1" customWidth="1"/>
    <col min="7940" max="7940" width="10.28515625" style="1" bestFit="1" customWidth="1"/>
    <col min="7941" max="7941" width="27.5703125" style="1" customWidth="1"/>
    <col min="7942" max="7942" width="17.7109375" style="1" bestFit="1" customWidth="1"/>
    <col min="7943" max="7944" width="13.42578125" style="1" bestFit="1" customWidth="1"/>
    <col min="7945" max="7945" width="13" style="1" bestFit="1" customWidth="1"/>
    <col min="7946" max="8193" width="9.140625" style="1" customWidth="1"/>
    <col min="8194" max="8194" width="69.42578125" style="1" customWidth="1"/>
    <col min="8195" max="8195" width="27.42578125" style="1" customWidth="1"/>
    <col min="8196" max="8196" width="10.28515625" style="1" bestFit="1" customWidth="1"/>
    <col min="8197" max="8197" width="27.5703125" style="1" customWidth="1"/>
    <col min="8198" max="8198" width="17.7109375" style="1" bestFit="1" customWidth="1"/>
    <col min="8199" max="8200" width="13.42578125" style="1" bestFit="1" customWidth="1"/>
    <col min="8201" max="8201" width="13" style="1" bestFit="1" customWidth="1"/>
    <col min="8202" max="8449" width="9.140625" style="1" customWidth="1"/>
    <col min="8450" max="8450" width="69.42578125" style="1" customWidth="1"/>
    <col min="8451" max="8451" width="27.42578125" style="1" customWidth="1"/>
    <col min="8452" max="8452" width="10.28515625" style="1" bestFit="1" customWidth="1"/>
    <col min="8453" max="8453" width="27.5703125" style="1" customWidth="1"/>
    <col min="8454" max="8454" width="17.7109375" style="1" bestFit="1" customWidth="1"/>
    <col min="8455" max="8456" width="13.42578125" style="1" bestFit="1" customWidth="1"/>
    <col min="8457" max="8457" width="13" style="1" bestFit="1" customWidth="1"/>
    <col min="8458" max="8705" width="9.140625" style="1" customWidth="1"/>
    <col min="8706" max="8706" width="69.42578125" style="1" customWidth="1"/>
    <col min="8707" max="8707" width="27.42578125" style="1" customWidth="1"/>
    <col min="8708" max="8708" width="10.28515625" style="1" bestFit="1" customWidth="1"/>
    <col min="8709" max="8709" width="27.5703125" style="1" customWidth="1"/>
    <col min="8710" max="8710" width="17.7109375" style="1" bestFit="1" customWidth="1"/>
    <col min="8711" max="8712" width="13.42578125" style="1" bestFit="1" customWidth="1"/>
    <col min="8713" max="8713" width="13" style="1" bestFit="1" customWidth="1"/>
    <col min="8714" max="8961" width="9.140625" style="1" customWidth="1"/>
    <col min="8962" max="8962" width="69.42578125" style="1" customWidth="1"/>
    <col min="8963" max="8963" width="27.42578125" style="1" customWidth="1"/>
    <col min="8964" max="8964" width="10.28515625" style="1" bestFit="1" customWidth="1"/>
    <col min="8965" max="8965" width="27.5703125" style="1" customWidth="1"/>
    <col min="8966" max="8966" width="17.7109375" style="1" bestFit="1" customWidth="1"/>
    <col min="8967" max="8968" width="13.42578125" style="1" bestFit="1" customWidth="1"/>
    <col min="8969" max="8969" width="13" style="1" bestFit="1" customWidth="1"/>
    <col min="8970" max="9217" width="9.140625" style="1" customWidth="1"/>
    <col min="9218" max="9218" width="69.42578125" style="1" customWidth="1"/>
    <col min="9219" max="9219" width="27.42578125" style="1" customWidth="1"/>
    <col min="9220" max="9220" width="10.28515625" style="1" bestFit="1" customWidth="1"/>
    <col min="9221" max="9221" width="27.5703125" style="1" customWidth="1"/>
    <col min="9222" max="9222" width="17.7109375" style="1" bestFit="1" customWidth="1"/>
    <col min="9223" max="9224" width="13.42578125" style="1" bestFit="1" customWidth="1"/>
    <col min="9225" max="9225" width="13" style="1" bestFit="1" customWidth="1"/>
    <col min="9226" max="9473" width="9.140625" style="1" customWidth="1"/>
    <col min="9474" max="9474" width="69.42578125" style="1" customWidth="1"/>
    <col min="9475" max="9475" width="27.42578125" style="1" customWidth="1"/>
    <col min="9476" max="9476" width="10.28515625" style="1" bestFit="1" customWidth="1"/>
    <col min="9477" max="9477" width="27.5703125" style="1" customWidth="1"/>
    <col min="9478" max="9478" width="17.7109375" style="1" bestFit="1" customWidth="1"/>
    <col min="9479" max="9480" width="13.42578125" style="1" bestFit="1" customWidth="1"/>
    <col min="9481" max="9481" width="13" style="1" bestFit="1" customWidth="1"/>
    <col min="9482" max="9729" width="9.140625" style="1" customWidth="1"/>
    <col min="9730" max="9730" width="69.42578125" style="1" customWidth="1"/>
    <col min="9731" max="9731" width="27.42578125" style="1" customWidth="1"/>
    <col min="9732" max="9732" width="10.28515625" style="1" bestFit="1" customWidth="1"/>
    <col min="9733" max="9733" width="27.5703125" style="1" customWidth="1"/>
    <col min="9734" max="9734" width="17.7109375" style="1" bestFit="1" customWidth="1"/>
    <col min="9735" max="9736" width="13.42578125" style="1" bestFit="1" customWidth="1"/>
    <col min="9737" max="9737" width="13" style="1" bestFit="1" customWidth="1"/>
    <col min="9738" max="9985" width="9.140625" style="1" customWidth="1"/>
    <col min="9986" max="9986" width="69.42578125" style="1" customWidth="1"/>
    <col min="9987" max="9987" width="27.42578125" style="1" customWidth="1"/>
    <col min="9988" max="9988" width="10.28515625" style="1" bestFit="1" customWidth="1"/>
    <col min="9989" max="9989" width="27.5703125" style="1" customWidth="1"/>
    <col min="9990" max="9990" width="17.7109375" style="1" bestFit="1" customWidth="1"/>
    <col min="9991" max="9992" width="13.42578125" style="1" bestFit="1" customWidth="1"/>
    <col min="9993" max="9993" width="13" style="1" bestFit="1" customWidth="1"/>
    <col min="9994" max="10241" width="9.140625" style="1" customWidth="1"/>
    <col min="10242" max="10242" width="69.42578125" style="1" customWidth="1"/>
    <col min="10243" max="10243" width="27.42578125" style="1" customWidth="1"/>
    <col min="10244" max="10244" width="10.28515625" style="1" bestFit="1" customWidth="1"/>
    <col min="10245" max="10245" width="27.5703125" style="1" customWidth="1"/>
    <col min="10246" max="10246" width="17.7109375" style="1" bestFit="1" customWidth="1"/>
    <col min="10247" max="10248" width="13.42578125" style="1" bestFit="1" customWidth="1"/>
    <col min="10249" max="10249" width="13" style="1" bestFit="1" customWidth="1"/>
    <col min="10250" max="10497" width="9.140625" style="1" customWidth="1"/>
    <col min="10498" max="10498" width="69.42578125" style="1" customWidth="1"/>
    <col min="10499" max="10499" width="27.42578125" style="1" customWidth="1"/>
    <col min="10500" max="10500" width="10.28515625" style="1" bestFit="1" customWidth="1"/>
    <col min="10501" max="10501" width="27.5703125" style="1" customWidth="1"/>
    <col min="10502" max="10502" width="17.7109375" style="1" bestFit="1" customWidth="1"/>
    <col min="10503" max="10504" width="13.42578125" style="1" bestFit="1" customWidth="1"/>
    <col min="10505" max="10505" width="13" style="1" bestFit="1" customWidth="1"/>
    <col min="10506" max="10753" width="9.140625" style="1" customWidth="1"/>
    <col min="10754" max="10754" width="69.42578125" style="1" customWidth="1"/>
    <col min="10755" max="10755" width="27.42578125" style="1" customWidth="1"/>
    <col min="10756" max="10756" width="10.28515625" style="1" bestFit="1" customWidth="1"/>
    <col min="10757" max="10757" width="27.5703125" style="1" customWidth="1"/>
    <col min="10758" max="10758" width="17.7109375" style="1" bestFit="1" customWidth="1"/>
    <col min="10759" max="10760" width="13.42578125" style="1" bestFit="1" customWidth="1"/>
    <col min="10761" max="10761" width="13" style="1" bestFit="1" customWidth="1"/>
    <col min="10762" max="11009" width="9.140625" style="1" customWidth="1"/>
    <col min="11010" max="11010" width="69.42578125" style="1" customWidth="1"/>
    <col min="11011" max="11011" width="27.42578125" style="1" customWidth="1"/>
    <col min="11012" max="11012" width="10.28515625" style="1" bestFit="1" customWidth="1"/>
    <col min="11013" max="11013" width="27.5703125" style="1" customWidth="1"/>
    <col min="11014" max="11014" width="17.7109375" style="1" bestFit="1" customWidth="1"/>
    <col min="11015" max="11016" width="13.42578125" style="1" bestFit="1" customWidth="1"/>
    <col min="11017" max="11017" width="13" style="1" bestFit="1" customWidth="1"/>
    <col min="11018" max="11265" width="9.140625" style="1" customWidth="1"/>
    <col min="11266" max="11266" width="69.42578125" style="1" customWidth="1"/>
    <col min="11267" max="11267" width="27.42578125" style="1" customWidth="1"/>
    <col min="11268" max="11268" width="10.28515625" style="1" bestFit="1" customWidth="1"/>
    <col min="11269" max="11269" width="27.5703125" style="1" customWidth="1"/>
    <col min="11270" max="11270" width="17.7109375" style="1" bestFit="1" customWidth="1"/>
    <col min="11271" max="11272" width="13.42578125" style="1" bestFit="1" customWidth="1"/>
    <col min="11273" max="11273" width="13" style="1" bestFit="1" customWidth="1"/>
    <col min="11274" max="11521" width="9.140625" style="1" customWidth="1"/>
    <col min="11522" max="11522" width="69.42578125" style="1" customWidth="1"/>
    <col min="11523" max="11523" width="27.42578125" style="1" customWidth="1"/>
    <col min="11524" max="11524" width="10.28515625" style="1" bestFit="1" customWidth="1"/>
    <col min="11525" max="11525" width="27.5703125" style="1" customWidth="1"/>
    <col min="11526" max="11526" width="17.7109375" style="1" bestFit="1" customWidth="1"/>
    <col min="11527" max="11528" width="13.42578125" style="1" bestFit="1" customWidth="1"/>
    <col min="11529" max="11529" width="13" style="1" bestFit="1" customWidth="1"/>
    <col min="11530" max="11777" width="9.140625" style="1" customWidth="1"/>
    <col min="11778" max="11778" width="69.42578125" style="1" customWidth="1"/>
    <col min="11779" max="11779" width="27.42578125" style="1" customWidth="1"/>
    <col min="11780" max="11780" width="10.28515625" style="1" bestFit="1" customWidth="1"/>
    <col min="11781" max="11781" width="27.5703125" style="1" customWidth="1"/>
    <col min="11782" max="11782" width="17.7109375" style="1" bestFit="1" customWidth="1"/>
    <col min="11783" max="11784" width="13.42578125" style="1" bestFit="1" customWidth="1"/>
    <col min="11785" max="11785" width="13" style="1" bestFit="1" customWidth="1"/>
    <col min="11786" max="12033" width="9.140625" style="1" customWidth="1"/>
    <col min="12034" max="12034" width="69.42578125" style="1" customWidth="1"/>
    <col min="12035" max="12035" width="27.42578125" style="1" customWidth="1"/>
    <col min="12036" max="12036" width="10.28515625" style="1" bestFit="1" customWidth="1"/>
    <col min="12037" max="12037" width="27.5703125" style="1" customWidth="1"/>
    <col min="12038" max="12038" width="17.7109375" style="1" bestFit="1" customWidth="1"/>
    <col min="12039" max="12040" width="13.42578125" style="1" bestFit="1" customWidth="1"/>
    <col min="12041" max="12041" width="13" style="1" bestFit="1" customWidth="1"/>
    <col min="12042" max="12289" width="9.140625" style="1" customWidth="1"/>
    <col min="12290" max="12290" width="69.42578125" style="1" customWidth="1"/>
    <col min="12291" max="12291" width="27.42578125" style="1" customWidth="1"/>
    <col min="12292" max="12292" width="10.28515625" style="1" bestFit="1" customWidth="1"/>
    <col min="12293" max="12293" width="27.5703125" style="1" customWidth="1"/>
    <col min="12294" max="12294" width="17.7109375" style="1" bestFit="1" customWidth="1"/>
    <col min="12295" max="12296" width="13.42578125" style="1" bestFit="1" customWidth="1"/>
    <col min="12297" max="12297" width="13" style="1" bestFit="1" customWidth="1"/>
    <col min="12298" max="12545" width="9.140625" style="1" customWidth="1"/>
    <col min="12546" max="12546" width="69.42578125" style="1" customWidth="1"/>
    <col min="12547" max="12547" width="27.42578125" style="1" customWidth="1"/>
    <col min="12548" max="12548" width="10.28515625" style="1" bestFit="1" customWidth="1"/>
    <col min="12549" max="12549" width="27.5703125" style="1" customWidth="1"/>
    <col min="12550" max="12550" width="17.7109375" style="1" bestFit="1" customWidth="1"/>
    <col min="12551" max="12552" width="13.42578125" style="1" bestFit="1" customWidth="1"/>
    <col min="12553" max="12553" width="13" style="1" bestFit="1" customWidth="1"/>
    <col min="12554" max="12801" width="9.140625" style="1" customWidth="1"/>
    <col min="12802" max="12802" width="69.42578125" style="1" customWidth="1"/>
    <col min="12803" max="12803" width="27.42578125" style="1" customWidth="1"/>
    <col min="12804" max="12804" width="10.28515625" style="1" bestFit="1" customWidth="1"/>
    <col min="12805" max="12805" width="27.5703125" style="1" customWidth="1"/>
    <col min="12806" max="12806" width="17.7109375" style="1" bestFit="1" customWidth="1"/>
    <col min="12807" max="12808" width="13.42578125" style="1" bestFit="1" customWidth="1"/>
    <col min="12809" max="12809" width="13" style="1" bestFit="1" customWidth="1"/>
    <col min="12810" max="13057" width="9.140625" style="1" customWidth="1"/>
    <col min="13058" max="13058" width="69.42578125" style="1" customWidth="1"/>
    <col min="13059" max="13059" width="27.42578125" style="1" customWidth="1"/>
    <col min="13060" max="13060" width="10.28515625" style="1" bestFit="1" customWidth="1"/>
    <col min="13061" max="13061" width="27.5703125" style="1" customWidth="1"/>
    <col min="13062" max="13062" width="17.7109375" style="1" bestFit="1" customWidth="1"/>
    <col min="13063" max="13064" width="13.42578125" style="1" bestFit="1" customWidth="1"/>
    <col min="13065" max="13065" width="13" style="1" bestFit="1" customWidth="1"/>
    <col min="13066" max="13313" width="9.140625" style="1" customWidth="1"/>
    <col min="13314" max="13314" width="69.42578125" style="1" customWidth="1"/>
    <col min="13315" max="13315" width="27.42578125" style="1" customWidth="1"/>
    <col min="13316" max="13316" width="10.28515625" style="1" bestFit="1" customWidth="1"/>
    <col min="13317" max="13317" width="27.5703125" style="1" customWidth="1"/>
    <col min="13318" max="13318" width="17.7109375" style="1" bestFit="1" customWidth="1"/>
    <col min="13319" max="13320" width="13.42578125" style="1" bestFit="1" customWidth="1"/>
    <col min="13321" max="13321" width="13" style="1" bestFit="1" customWidth="1"/>
    <col min="13322" max="13569" width="9.140625" style="1" customWidth="1"/>
    <col min="13570" max="13570" width="69.42578125" style="1" customWidth="1"/>
    <col min="13571" max="13571" width="27.42578125" style="1" customWidth="1"/>
    <col min="13572" max="13572" width="10.28515625" style="1" bestFit="1" customWidth="1"/>
    <col min="13573" max="13573" width="27.5703125" style="1" customWidth="1"/>
    <col min="13574" max="13574" width="17.7109375" style="1" bestFit="1" customWidth="1"/>
    <col min="13575" max="13576" width="13.42578125" style="1" bestFit="1" customWidth="1"/>
    <col min="13577" max="13577" width="13" style="1" bestFit="1" customWidth="1"/>
    <col min="13578" max="13825" width="9.140625" style="1" customWidth="1"/>
    <col min="13826" max="13826" width="69.42578125" style="1" customWidth="1"/>
    <col min="13827" max="13827" width="27.42578125" style="1" customWidth="1"/>
    <col min="13828" max="13828" width="10.28515625" style="1" bestFit="1" customWidth="1"/>
    <col min="13829" max="13829" width="27.5703125" style="1" customWidth="1"/>
    <col min="13830" max="13830" width="17.7109375" style="1" bestFit="1" customWidth="1"/>
    <col min="13831" max="13832" width="13.42578125" style="1" bestFit="1" customWidth="1"/>
    <col min="13833" max="13833" width="13" style="1" bestFit="1" customWidth="1"/>
    <col min="13834" max="14081" width="9.140625" style="1" customWidth="1"/>
    <col min="14082" max="14082" width="69.42578125" style="1" customWidth="1"/>
    <col min="14083" max="14083" width="27.42578125" style="1" customWidth="1"/>
    <col min="14084" max="14084" width="10.28515625" style="1" bestFit="1" customWidth="1"/>
    <col min="14085" max="14085" width="27.5703125" style="1" customWidth="1"/>
    <col min="14086" max="14086" width="17.7109375" style="1" bestFit="1" customWidth="1"/>
    <col min="14087" max="14088" width="13.42578125" style="1" bestFit="1" customWidth="1"/>
    <col min="14089" max="14089" width="13" style="1" bestFit="1" customWidth="1"/>
    <col min="14090" max="14337" width="9.140625" style="1" customWidth="1"/>
    <col min="14338" max="14338" width="69.42578125" style="1" customWidth="1"/>
    <col min="14339" max="14339" width="27.42578125" style="1" customWidth="1"/>
    <col min="14340" max="14340" width="10.28515625" style="1" bestFit="1" customWidth="1"/>
    <col min="14341" max="14341" width="27.5703125" style="1" customWidth="1"/>
    <col min="14342" max="14342" width="17.7109375" style="1" bestFit="1" customWidth="1"/>
    <col min="14343" max="14344" width="13.42578125" style="1" bestFit="1" customWidth="1"/>
    <col min="14345" max="14345" width="13" style="1" bestFit="1" customWidth="1"/>
    <col min="14346" max="14593" width="9.140625" style="1" customWidth="1"/>
    <col min="14594" max="14594" width="69.42578125" style="1" customWidth="1"/>
    <col min="14595" max="14595" width="27.42578125" style="1" customWidth="1"/>
    <col min="14596" max="14596" width="10.28515625" style="1" bestFit="1" customWidth="1"/>
    <col min="14597" max="14597" width="27.5703125" style="1" customWidth="1"/>
    <col min="14598" max="14598" width="17.7109375" style="1" bestFit="1" customWidth="1"/>
    <col min="14599" max="14600" width="13.42578125" style="1" bestFit="1" customWidth="1"/>
    <col min="14601" max="14601" width="13" style="1" bestFit="1" customWidth="1"/>
    <col min="14602" max="14849" width="9.140625" style="1" customWidth="1"/>
    <col min="14850" max="14850" width="69.42578125" style="1" customWidth="1"/>
    <col min="14851" max="14851" width="27.42578125" style="1" customWidth="1"/>
    <col min="14852" max="14852" width="10.28515625" style="1" bestFit="1" customWidth="1"/>
    <col min="14853" max="14853" width="27.5703125" style="1" customWidth="1"/>
    <col min="14854" max="14854" width="17.7109375" style="1" bestFit="1" customWidth="1"/>
    <col min="14855" max="14856" width="13.42578125" style="1" bestFit="1" customWidth="1"/>
    <col min="14857" max="14857" width="13" style="1" bestFit="1" customWidth="1"/>
    <col min="14858" max="15105" width="9.140625" style="1" customWidth="1"/>
    <col min="15106" max="15106" width="69.42578125" style="1" customWidth="1"/>
    <col min="15107" max="15107" width="27.42578125" style="1" customWidth="1"/>
    <col min="15108" max="15108" width="10.28515625" style="1" bestFit="1" customWidth="1"/>
    <col min="15109" max="15109" width="27.5703125" style="1" customWidth="1"/>
    <col min="15110" max="15110" width="17.7109375" style="1" bestFit="1" customWidth="1"/>
    <col min="15111" max="15112" width="13.42578125" style="1" bestFit="1" customWidth="1"/>
    <col min="15113" max="15113" width="13" style="1" bestFit="1" customWidth="1"/>
    <col min="15114" max="15361" width="9.140625" style="1" customWidth="1"/>
    <col min="15362" max="15362" width="69.42578125" style="1" customWidth="1"/>
    <col min="15363" max="15363" width="27.42578125" style="1" customWidth="1"/>
    <col min="15364" max="15364" width="10.28515625" style="1" bestFit="1" customWidth="1"/>
    <col min="15365" max="15365" width="27.5703125" style="1" customWidth="1"/>
    <col min="15366" max="15366" width="17.7109375" style="1" bestFit="1" customWidth="1"/>
    <col min="15367" max="15368" width="13.42578125" style="1" bestFit="1" customWidth="1"/>
    <col min="15369" max="15369" width="13" style="1" bestFit="1" customWidth="1"/>
    <col min="15370" max="15617" width="9.140625" style="1" customWidth="1"/>
    <col min="15618" max="15618" width="69.42578125" style="1" customWidth="1"/>
    <col min="15619" max="15619" width="27.42578125" style="1" customWidth="1"/>
    <col min="15620" max="15620" width="10.28515625" style="1" bestFit="1" customWidth="1"/>
    <col min="15621" max="15621" width="27.5703125" style="1" customWidth="1"/>
    <col min="15622" max="15622" width="17.7109375" style="1" bestFit="1" customWidth="1"/>
    <col min="15623" max="15624" width="13.42578125" style="1" bestFit="1" customWidth="1"/>
    <col min="15625" max="15625" width="13" style="1" bestFit="1" customWidth="1"/>
    <col min="15626" max="15873" width="9.140625" style="1" customWidth="1"/>
    <col min="15874" max="15874" width="69.42578125" style="1" customWidth="1"/>
    <col min="15875" max="15875" width="27.42578125" style="1" customWidth="1"/>
    <col min="15876" max="15876" width="10.28515625" style="1" bestFit="1" customWidth="1"/>
    <col min="15877" max="15877" width="27.5703125" style="1" customWidth="1"/>
    <col min="15878" max="15878" width="17.7109375" style="1" bestFit="1" customWidth="1"/>
    <col min="15879" max="15880" width="13.42578125" style="1" bestFit="1" customWidth="1"/>
    <col min="15881" max="15881" width="13" style="1" bestFit="1" customWidth="1"/>
    <col min="15882" max="16129" width="9.140625" style="1" customWidth="1"/>
    <col min="16130" max="16130" width="69.42578125" style="1" customWidth="1"/>
    <col min="16131" max="16131" width="27.42578125" style="1" customWidth="1"/>
    <col min="16132" max="16132" width="10.28515625" style="1" bestFit="1" customWidth="1"/>
    <col min="16133" max="16133" width="27.5703125" style="1" customWidth="1"/>
    <col min="16134" max="16134" width="17.7109375" style="1" bestFit="1" customWidth="1"/>
    <col min="16135" max="16136" width="13.42578125" style="1" bestFit="1" customWidth="1"/>
    <col min="16137" max="16137" width="13" style="1" bestFit="1" customWidth="1"/>
    <col min="16138" max="16384" width="9.140625" style="1" customWidth="1"/>
  </cols>
  <sheetData>
    <row r="1" spans="2:39">
      <c r="E1" s="46" t="s">
        <v>51</v>
      </c>
      <c r="F1" s="46" t="s">
        <v>52</v>
      </c>
    </row>
    <row r="2" spans="2:39">
      <c r="E2" s="46" t="s">
        <v>53</v>
      </c>
      <c r="F2" s="47" t="s">
        <v>56</v>
      </c>
    </row>
    <row r="3" spans="2:39">
      <c r="E3" s="46" t="s">
        <v>54</v>
      </c>
      <c r="F3" s="46" t="s">
        <v>55</v>
      </c>
    </row>
    <row r="4" spans="2:39" customFormat="1" ht="15">
      <c r="B4" s="1"/>
      <c r="C4" s="1"/>
      <c r="D4" s="2"/>
      <c r="E4" s="2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2:39">
      <c r="F5" s="4"/>
      <c r="G5" s="4" t="s">
        <v>0</v>
      </c>
    </row>
    <row r="6" spans="2:39">
      <c r="G6" s="1"/>
    </row>
    <row r="7" spans="2:39">
      <c r="B7" s="48" t="s">
        <v>1</v>
      </c>
      <c r="C7" s="48"/>
      <c r="D7" s="48"/>
      <c r="E7" s="48"/>
      <c r="F7" s="48"/>
      <c r="G7" s="52"/>
    </row>
    <row r="8" spans="2:39">
      <c r="B8" s="48"/>
      <c r="C8" s="48"/>
      <c r="D8" s="48"/>
      <c r="E8" s="48"/>
      <c r="F8" s="48"/>
      <c r="G8" s="52"/>
    </row>
    <row r="9" spans="2:39">
      <c r="G9" s="1"/>
    </row>
    <row r="10" spans="2:39" ht="38.25">
      <c r="B10" s="5" t="s">
        <v>2</v>
      </c>
      <c r="C10" s="5" t="s">
        <v>3</v>
      </c>
      <c r="D10" s="6" t="s">
        <v>4</v>
      </c>
      <c r="E10" s="6" t="s">
        <v>5</v>
      </c>
      <c r="F10" s="6" t="s">
        <v>6</v>
      </c>
      <c r="G10" s="6" t="s">
        <v>57</v>
      </c>
    </row>
    <row r="11" spans="2:39" ht="15">
      <c r="B11" s="49" t="s">
        <v>7</v>
      </c>
      <c r="C11" s="49"/>
      <c r="D11" s="5"/>
      <c r="E11" s="5" t="s">
        <v>8</v>
      </c>
      <c r="F11" s="8">
        <f>SUM(F12:F13)</f>
        <v>37008.979999999996</v>
      </c>
      <c r="G11" s="8"/>
    </row>
    <row r="12" spans="2:39">
      <c r="B12" s="10" t="s">
        <v>9</v>
      </c>
      <c r="C12" s="11" t="s">
        <v>10</v>
      </c>
      <c r="D12" s="11" t="s">
        <v>11</v>
      </c>
      <c r="E12" s="12"/>
      <c r="F12" s="13">
        <v>2433.2800000000002</v>
      </c>
      <c r="G12" s="13"/>
    </row>
    <row r="13" spans="2:39" ht="25.5">
      <c r="B13" s="14" t="s">
        <v>12</v>
      </c>
      <c r="C13" s="11" t="s">
        <v>13</v>
      </c>
      <c r="D13" s="11" t="s">
        <v>14</v>
      </c>
      <c r="E13" s="12"/>
      <c r="F13" s="13">
        <v>34575.699999999997</v>
      </c>
      <c r="G13" s="13"/>
    </row>
    <row r="14" spans="2:39" ht="15">
      <c r="B14" s="50" t="s">
        <v>15</v>
      </c>
      <c r="C14" s="50"/>
      <c r="D14" s="5"/>
      <c r="E14" s="5" t="s">
        <v>8</v>
      </c>
      <c r="F14" s="8">
        <f>SUM(F16:F17)</f>
        <v>10270.84</v>
      </c>
      <c r="G14" s="8"/>
    </row>
    <row r="15" spans="2:39" ht="15">
      <c r="B15" s="15" t="s">
        <v>17</v>
      </c>
      <c r="C15" s="11" t="s">
        <v>16</v>
      </c>
      <c r="D15" s="20">
        <v>1994</v>
      </c>
      <c r="E15" s="53"/>
      <c r="F15" s="54"/>
      <c r="G15" s="55">
        <v>30442.38</v>
      </c>
    </row>
    <row r="16" spans="2:39">
      <c r="B16" s="15" t="s">
        <v>17</v>
      </c>
      <c r="C16" s="11" t="s">
        <v>18</v>
      </c>
      <c r="D16" s="11">
        <v>2005</v>
      </c>
      <c r="E16" s="11"/>
      <c r="F16" s="16">
        <v>2676.84</v>
      </c>
      <c r="G16" s="16"/>
    </row>
    <row r="17" spans="2:7">
      <c r="B17" s="15" t="s">
        <v>19</v>
      </c>
      <c r="C17" s="11" t="s">
        <v>20</v>
      </c>
      <c r="D17" s="11">
        <v>2001</v>
      </c>
      <c r="E17" s="11"/>
      <c r="F17" s="16">
        <v>7594</v>
      </c>
      <c r="G17" s="16"/>
    </row>
    <row r="18" spans="2:7" ht="15">
      <c r="B18" s="50" t="s">
        <v>21</v>
      </c>
      <c r="C18" s="50"/>
      <c r="D18" s="5"/>
      <c r="E18" s="5" t="s">
        <v>8</v>
      </c>
      <c r="F18" s="8">
        <f>SUM(F19:F21)</f>
        <v>2404900.98</v>
      </c>
      <c r="G18" s="8"/>
    </row>
    <row r="19" spans="2:7">
      <c r="B19" s="17" t="s">
        <v>22</v>
      </c>
      <c r="C19" s="11" t="s">
        <v>23</v>
      </c>
      <c r="D19" s="11">
        <v>2006</v>
      </c>
      <c r="E19" s="11"/>
      <c r="F19" s="16">
        <v>138873</v>
      </c>
      <c r="G19" s="16"/>
    </row>
    <row r="20" spans="2:7">
      <c r="B20" s="10" t="s">
        <v>24</v>
      </c>
      <c r="C20" s="11" t="s">
        <v>25</v>
      </c>
      <c r="D20" s="11" t="s">
        <v>26</v>
      </c>
      <c r="E20" s="18"/>
      <c r="F20" s="19">
        <v>2049427.98</v>
      </c>
      <c r="G20" s="19"/>
    </row>
    <row r="21" spans="2:7">
      <c r="B21" s="15" t="s">
        <v>27</v>
      </c>
      <c r="C21" s="11" t="s">
        <v>28</v>
      </c>
      <c r="D21" s="11">
        <v>2009</v>
      </c>
      <c r="E21" s="11"/>
      <c r="F21" s="16">
        <v>216600</v>
      </c>
      <c r="G21" s="16"/>
    </row>
    <row r="22" spans="2:7" ht="15">
      <c r="B22" s="7" t="s">
        <v>29</v>
      </c>
      <c r="C22" s="7"/>
      <c r="D22" s="5"/>
      <c r="E22" s="5" t="s">
        <v>8</v>
      </c>
      <c r="F22" s="8">
        <f>SUM(F23:F23)</f>
        <v>3413.82</v>
      </c>
      <c r="G22" s="8"/>
    </row>
    <row r="23" spans="2:7">
      <c r="B23" s="17" t="s">
        <v>30</v>
      </c>
      <c r="C23" s="20" t="s">
        <v>31</v>
      </c>
      <c r="D23" s="20" t="s">
        <v>32</v>
      </c>
      <c r="E23" s="21"/>
      <c r="F23" s="13">
        <v>3413.82</v>
      </c>
      <c r="G23" s="13"/>
    </row>
    <row r="24" spans="2:7" ht="18">
      <c r="B24" s="9"/>
      <c r="C24" s="9"/>
      <c r="F24" s="22">
        <f>F11+F14+F18+F22</f>
        <v>2455594.6199999996</v>
      </c>
      <c r="G24" s="22">
        <f>SUM(G11:G23)</f>
        <v>30442.38</v>
      </c>
    </row>
  </sheetData>
  <mergeCells count="5">
    <mergeCell ref="B7:F8"/>
    <mergeCell ref="B11:C11"/>
    <mergeCell ref="B14:C14"/>
    <mergeCell ref="B18:C18"/>
    <mergeCell ref="G7:G8"/>
  </mergeCells>
  <pageMargins left="0.23622047244094491" right="0.23622047244094491" top="0.74803149606299213" bottom="0.74803149606299213" header="0.31496062992125984" footer="0.31496062992125984"/>
  <pageSetup paperSize="9" scale="9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EA3B8-2CC5-4679-A98B-25AD3D9110DB}">
  <dimension ref="B1:H22"/>
  <sheetViews>
    <sheetView workbookViewId="0"/>
  </sheetViews>
  <sheetFormatPr defaultRowHeight="15"/>
  <cols>
    <col min="1" max="1" width="4.5703125" customWidth="1"/>
    <col min="2" max="2" width="69.42578125" customWidth="1"/>
    <col min="3" max="3" width="27.42578125" customWidth="1"/>
    <col min="4" max="4" width="10.28515625" style="23" bestFit="1" customWidth="1"/>
    <col min="5" max="5" width="31.140625" style="23" customWidth="1"/>
    <col min="6" max="6" width="21" customWidth="1"/>
    <col min="7" max="7" width="3.7109375" customWidth="1"/>
    <col min="8" max="8" width="13.42578125" bestFit="1" customWidth="1"/>
    <col min="9" max="9" width="13" bestFit="1" customWidth="1"/>
    <col min="10" max="257" width="9.140625" customWidth="1"/>
    <col min="258" max="258" width="69.42578125" customWidth="1"/>
    <col min="259" max="259" width="27.42578125" customWidth="1"/>
    <col min="260" max="260" width="10.28515625" bestFit="1" customWidth="1"/>
    <col min="261" max="261" width="27.5703125" customWidth="1"/>
    <col min="262" max="262" width="17.7109375" bestFit="1" customWidth="1"/>
    <col min="263" max="264" width="13.42578125" bestFit="1" customWidth="1"/>
    <col min="265" max="265" width="13" bestFit="1" customWidth="1"/>
    <col min="266" max="513" width="9.140625" customWidth="1"/>
    <col min="514" max="514" width="69.42578125" customWidth="1"/>
    <col min="515" max="515" width="27.42578125" customWidth="1"/>
    <col min="516" max="516" width="10.28515625" bestFit="1" customWidth="1"/>
    <col min="517" max="517" width="27.5703125" customWidth="1"/>
    <col min="518" max="518" width="17.7109375" bestFit="1" customWidth="1"/>
    <col min="519" max="520" width="13.42578125" bestFit="1" customWidth="1"/>
    <col min="521" max="521" width="13" bestFit="1" customWidth="1"/>
    <col min="522" max="769" width="9.140625" customWidth="1"/>
    <col min="770" max="770" width="69.42578125" customWidth="1"/>
    <col min="771" max="771" width="27.42578125" customWidth="1"/>
    <col min="772" max="772" width="10.28515625" bestFit="1" customWidth="1"/>
    <col min="773" max="773" width="27.5703125" customWidth="1"/>
    <col min="774" max="774" width="17.7109375" bestFit="1" customWidth="1"/>
    <col min="775" max="776" width="13.42578125" bestFit="1" customWidth="1"/>
    <col min="777" max="777" width="13" bestFit="1" customWidth="1"/>
    <col min="778" max="1025" width="9.140625" customWidth="1"/>
    <col min="1026" max="1026" width="69.42578125" customWidth="1"/>
    <col min="1027" max="1027" width="27.42578125" customWidth="1"/>
    <col min="1028" max="1028" width="10.28515625" bestFit="1" customWidth="1"/>
    <col min="1029" max="1029" width="27.5703125" customWidth="1"/>
    <col min="1030" max="1030" width="17.7109375" bestFit="1" customWidth="1"/>
    <col min="1031" max="1032" width="13.42578125" bestFit="1" customWidth="1"/>
    <col min="1033" max="1033" width="13" bestFit="1" customWidth="1"/>
    <col min="1034" max="1281" width="9.140625" customWidth="1"/>
    <col min="1282" max="1282" width="69.42578125" customWidth="1"/>
    <col min="1283" max="1283" width="27.42578125" customWidth="1"/>
    <col min="1284" max="1284" width="10.28515625" bestFit="1" customWidth="1"/>
    <col min="1285" max="1285" width="27.5703125" customWidth="1"/>
    <col min="1286" max="1286" width="17.7109375" bestFit="1" customWidth="1"/>
    <col min="1287" max="1288" width="13.42578125" bestFit="1" customWidth="1"/>
    <col min="1289" max="1289" width="13" bestFit="1" customWidth="1"/>
    <col min="1290" max="1537" width="9.140625" customWidth="1"/>
    <col min="1538" max="1538" width="69.42578125" customWidth="1"/>
    <col min="1539" max="1539" width="27.42578125" customWidth="1"/>
    <col min="1540" max="1540" width="10.28515625" bestFit="1" customWidth="1"/>
    <col min="1541" max="1541" width="27.5703125" customWidth="1"/>
    <col min="1542" max="1542" width="17.7109375" bestFit="1" customWidth="1"/>
    <col min="1543" max="1544" width="13.42578125" bestFit="1" customWidth="1"/>
    <col min="1545" max="1545" width="13" bestFit="1" customWidth="1"/>
    <col min="1546" max="1793" width="9.140625" customWidth="1"/>
    <col min="1794" max="1794" width="69.42578125" customWidth="1"/>
    <col min="1795" max="1795" width="27.42578125" customWidth="1"/>
    <col min="1796" max="1796" width="10.28515625" bestFit="1" customWidth="1"/>
    <col min="1797" max="1797" width="27.5703125" customWidth="1"/>
    <col min="1798" max="1798" width="17.7109375" bestFit="1" customWidth="1"/>
    <col min="1799" max="1800" width="13.42578125" bestFit="1" customWidth="1"/>
    <col min="1801" max="1801" width="13" bestFit="1" customWidth="1"/>
    <col min="1802" max="2049" width="9.140625" customWidth="1"/>
    <col min="2050" max="2050" width="69.42578125" customWidth="1"/>
    <col min="2051" max="2051" width="27.42578125" customWidth="1"/>
    <col min="2052" max="2052" width="10.28515625" bestFit="1" customWidth="1"/>
    <col min="2053" max="2053" width="27.5703125" customWidth="1"/>
    <col min="2054" max="2054" width="17.7109375" bestFit="1" customWidth="1"/>
    <col min="2055" max="2056" width="13.42578125" bestFit="1" customWidth="1"/>
    <col min="2057" max="2057" width="13" bestFit="1" customWidth="1"/>
    <col min="2058" max="2305" width="9.140625" customWidth="1"/>
    <col min="2306" max="2306" width="69.42578125" customWidth="1"/>
    <col min="2307" max="2307" width="27.42578125" customWidth="1"/>
    <col min="2308" max="2308" width="10.28515625" bestFit="1" customWidth="1"/>
    <col min="2309" max="2309" width="27.5703125" customWidth="1"/>
    <col min="2310" max="2310" width="17.7109375" bestFit="1" customWidth="1"/>
    <col min="2311" max="2312" width="13.42578125" bestFit="1" customWidth="1"/>
    <col min="2313" max="2313" width="13" bestFit="1" customWidth="1"/>
    <col min="2314" max="2561" width="9.140625" customWidth="1"/>
    <col min="2562" max="2562" width="69.42578125" customWidth="1"/>
    <col min="2563" max="2563" width="27.42578125" customWidth="1"/>
    <col min="2564" max="2564" width="10.28515625" bestFit="1" customWidth="1"/>
    <col min="2565" max="2565" width="27.5703125" customWidth="1"/>
    <col min="2566" max="2566" width="17.7109375" bestFit="1" customWidth="1"/>
    <col min="2567" max="2568" width="13.42578125" bestFit="1" customWidth="1"/>
    <col min="2569" max="2569" width="13" bestFit="1" customWidth="1"/>
    <col min="2570" max="2817" width="9.140625" customWidth="1"/>
    <col min="2818" max="2818" width="69.42578125" customWidth="1"/>
    <col min="2819" max="2819" width="27.42578125" customWidth="1"/>
    <col min="2820" max="2820" width="10.28515625" bestFit="1" customWidth="1"/>
    <col min="2821" max="2821" width="27.5703125" customWidth="1"/>
    <col min="2822" max="2822" width="17.7109375" bestFit="1" customWidth="1"/>
    <col min="2823" max="2824" width="13.42578125" bestFit="1" customWidth="1"/>
    <col min="2825" max="2825" width="13" bestFit="1" customWidth="1"/>
    <col min="2826" max="3073" width="9.140625" customWidth="1"/>
    <col min="3074" max="3074" width="69.42578125" customWidth="1"/>
    <col min="3075" max="3075" width="27.42578125" customWidth="1"/>
    <col min="3076" max="3076" width="10.28515625" bestFit="1" customWidth="1"/>
    <col min="3077" max="3077" width="27.5703125" customWidth="1"/>
    <col min="3078" max="3078" width="17.7109375" bestFit="1" customWidth="1"/>
    <col min="3079" max="3080" width="13.42578125" bestFit="1" customWidth="1"/>
    <col min="3081" max="3081" width="13" bestFit="1" customWidth="1"/>
    <col min="3082" max="3329" width="9.140625" customWidth="1"/>
    <col min="3330" max="3330" width="69.42578125" customWidth="1"/>
    <col min="3331" max="3331" width="27.42578125" customWidth="1"/>
    <col min="3332" max="3332" width="10.28515625" bestFit="1" customWidth="1"/>
    <col min="3333" max="3333" width="27.5703125" customWidth="1"/>
    <col min="3334" max="3334" width="17.7109375" bestFit="1" customWidth="1"/>
    <col min="3335" max="3336" width="13.42578125" bestFit="1" customWidth="1"/>
    <col min="3337" max="3337" width="13" bestFit="1" customWidth="1"/>
    <col min="3338" max="3585" width="9.140625" customWidth="1"/>
    <col min="3586" max="3586" width="69.42578125" customWidth="1"/>
    <col min="3587" max="3587" width="27.42578125" customWidth="1"/>
    <col min="3588" max="3588" width="10.28515625" bestFit="1" customWidth="1"/>
    <col min="3589" max="3589" width="27.5703125" customWidth="1"/>
    <col min="3590" max="3590" width="17.7109375" bestFit="1" customWidth="1"/>
    <col min="3591" max="3592" width="13.42578125" bestFit="1" customWidth="1"/>
    <col min="3593" max="3593" width="13" bestFit="1" customWidth="1"/>
    <col min="3594" max="3841" width="9.140625" customWidth="1"/>
    <col min="3842" max="3842" width="69.42578125" customWidth="1"/>
    <col min="3843" max="3843" width="27.42578125" customWidth="1"/>
    <col min="3844" max="3844" width="10.28515625" bestFit="1" customWidth="1"/>
    <col min="3845" max="3845" width="27.5703125" customWidth="1"/>
    <col min="3846" max="3846" width="17.7109375" bestFit="1" customWidth="1"/>
    <col min="3847" max="3848" width="13.42578125" bestFit="1" customWidth="1"/>
    <col min="3849" max="3849" width="13" bestFit="1" customWidth="1"/>
    <col min="3850" max="4097" width="9.140625" customWidth="1"/>
    <col min="4098" max="4098" width="69.42578125" customWidth="1"/>
    <col min="4099" max="4099" width="27.42578125" customWidth="1"/>
    <col min="4100" max="4100" width="10.28515625" bestFit="1" customWidth="1"/>
    <col min="4101" max="4101" width="27.5703125" customWidth="1"/>
    <col min="4102" max="4102" width="17.7109375" bestFit="1" customWidth="1"/>
    <col min="4103" max="4104" width="13.42578125" bestFit="1" customWidth="1"/>
    <col min="4105" max="4105" width="13" bestFit="1" customWidth="1"/>
    <col min="4106" max="4353" width="9.140625" customWidth="1"/>
    <col min="4354" max="4354" width="69.42578125" customWidth="1"/>
    <col min="4355" max="4355" width="27.42578125" customWidth="1"/>
    <col min="4356" max="4356" width="10.28515625" bestFit="1" customWidth="1"/>
    <col min="4357" max="4357" width="27.5703125" customWidth="1"/>
    <col min="4358" max="4358" width="17.7109375" bestFit="1" customWidth="1"/>
    <col min="4359" max="4360" width="13.42578125" bestFit="1" customWidth="1"/>
    <col min="4361" max="4361" width="13" bestFit="1" customWidth="1"/>
    <col min="4362" max="4609" width="9.140625" customWidth="1"/>
    <col min="4610" max="4610" width="69.42578125" customWidth="1"/>
    <col min="4611" max="4611" width="27.42578125" customWidth="1"/>
    <col min="4612" max="4612" width="10.28515625" bestFit="1" customWidth="1"/>
    <col min="4613" max="4613" width="27.5703125" customWidth="1"/>
    <col min="4614" max="4614" width="17.7109375" bestFit="1" customWidth="1"/>
    <col min="4615" max="4616" width="13.42578125" bestFit="1" customWidth="1"/>
    <col min="4617" max="4617" width="13" bestFit="1" customWidth="1"/>
    <col min="4618" max="4865" width="9.140625" customWidth="1"/>
    <col min="4866" max="4866" width="69.42578125" customWidth="1"/>
    <col min="4867" max="4867" width="27.42578125" customWidth="1"/>
    <col min="4868" max="4868" width="10.28515625" bestFit="1" customWidth="1"/>
    <col min="4869" max="4869" width="27.5703125" customWidth="1"/>
    <col min="4870" max="4870" width="17.7109375" bestFit="1" customWidth="1"/>
    <col min="4871" max="4872" width="13.42578125" bestFit="1" customWidth="1"/>
    <col min="4873" max="4873" width="13" bestFit="1" customWidth="1"/>
    <col min="4874" max="5121" width="9.140625" customWidth="1"/>
    <col min="5122" max="5122" width="69.42578125" customWidth="1"/>
    <col min="5123" max="5123" width="27.42578125" customWidth="1"/>
    <col min="5124" max="5124" width="10.28515625" bestFit="1" customWidth="1"/>
    <col min="5125" max="5125" width="27.5703125" customWidth="1"/>
    <col min="5126" max="5126" width="17.7109375" bestFit="1" customWidth="1"/>
    <col min="5127" max="5128" width="13.42578125" bestFit="1" customWidth="1"/>
    <col min="5129" max="5129" width="13" bestFit="1" customWidth="1"/>
    <col min="5130" max="5377" width="9.140625" customWidth="1"/>
    <col min="5378" max="5378" width="69.42578125" customWidth="1"/>
    <col min="5379" max="5379" width="27.42578125" customWidth="1"/>
    <col min="5380" max="5380" width="10.28515625" bestFit="1" customWidth="1"/>
    <col min="5381" max="5381" width="27.5703125" customWidth="1"/>
    <col min="5382" max="5382" width="17.7109375" bestFit="1" customWidth="1"/>
    <col min="5383" max="5384" width="13.42578125" bestFit="1" customWidth="1"/>
    <col min="5385" max="5385" width="13" bestFit="1" customWidth="1"/>
    <col min="5386" max="5633" width="9.140625" customWidth="1"/>
    <col min="5634" max="5634" width="69.42578125" customWidth="1"/>
    <col min="5635" max="5635" width="27.42578125" customWidth="1"/>
    <col min="5636" max="5636" width="10.28515625" bestFit="1" customWidth="1"/>
    <col min="5637" max="5637" width="27.5703125" customWidth="1"/>
    <col min="5638" max="5638" width="17.7109375" bestFit="1" customWidth="1"/>
    <col min="5639" max="5640" width="13.42578125" bestFit="1" customWidth="1"/>
    <col min="5641" max="5641" width="13" bestFit="1" customWidth="1"/>
    <col min="5642" max="5889" width="9.140625" customWidth="1"/>
    <col min="5890" max="5890" width="69.42578125" customWidth="1"/>
    <col min="5891" max="5891" width="27.42578125" customWidth="1"/>
    <col min="5892" max="5892" width="10.28515625" bestFit="1" customWidth="1"/>
    <col min="5893" max="5893" width="27.5703125" customWidth="1"/>
    <col min="5894" max="5894" width="17.7109375" bestFit="1" customWidth="1"/>
    <col min="5895" max="5896" width="13.42578125" bestFit="1" customWidth="1"/>
    <col min="5897" max="5897" width="13" bestFit="1" customWidth="1"/>
    <col min="5898" max="6145" width="9.140625" customWidth="1"/>
    <col min="6146" max="6146" width="69.42578125" customWidth="1"/>
    <col min="6147" max="6147" width="27.42578125" customWidth="1"/>
    <col min="6148" max="6148" width="10.28515625" bestFit="1" customWidth="1"/>
    <col min="6149" max="6149" width="27.5703125" customWidth="1"/>
    <col min="6150" max="6150" width="17.7109375" bestFit="1" customWidth="1"/>
    <col min="6151" max="6152" width="13.42578125" bestFit="1" customWidth="1"/>
    <col min="6153" max="6153" width="13" bestFit="1" customWidth="1"/>
    <col min="6154" max="6401" width="9.140625" customWidth="1"/>
    <col min="6402" max="6402" width="69.42578125" customWidth="1"/>
    <col min="6403" max="6403" width="27.42578125" customWidth="1"/>
    <col min="6404" max="6404" width="10.28515625" bestFit="1" customWidth="1"/>
    <col min="6405" max="6405" width="27.5703125" customWidth="1"/>
    <col min="6406" max="6406" width="17.7109375" bestFit="1" customWidth="1"/>
    <col min="6407" max="6408" width="13.42578125" bestFit="1" customWidth="1"/>
    <col min="6409" max="6409" width="13" bestFit="1" customWidth="1"/>
    <col min="6410" max="6657" width="9.140625" customWidth="1"/>
    <col min="6658" max="6658" width="69.42578125" customWidth="1"/>
    <col min="6659" max="6659" width="27.42578125" customWidth="1"/>
    <col min="6660" max="6660" width="10.28515625" bestFit="1" customWidth="1"/>
    <col min="6661" max="6661" width="27.5703125" customWidth="1"/>
    <col min="6662" max="6662" width="17.7109375" bestFit="1" customWidth="1"/>
    <col min="6663" max="6664" width="13.42578125" bestFit="1" customWidth="1"/>
    <col min="6665" max="6665" width="13" bestFit="1" customWidth="1"/>
    <col min="6666" max="6913" width="9.140625" customWidth="1"/>
    <col min="6914" max="6914" width="69.42578125" customWidth="1"/>
    <col min="6915" max="6915" width="27.42578125" customWidth="1"/>
    <col min="6916" max="6916" width="10.28515625" bestFit="1" customWidth="1"/>
    <col min="6917" max="6917" width="27.5703125" customWidth="1"/>
    <col min="6918" max="6918" width="17.7109375" bestFit="1" customWidth="1"/>
    <col min="6919" max="6920" width="13.42578125" bestFit="1" customWidth="1"/>
    <col min="6921" max="6921" width="13" bestFit="1" customWidth="1"/>
    <col min="6922" max="7169" width="9.140625" customWidth="1"/>
    <col min="7170" max="7170" width="69.42578125" customWidth="1"/>
    <col min="7171" max="7171" width="27.42578125" customWidth="1"/>
    <col min="7172" max="7172" width="10.28515625" bestFit="1" customWidth="1"/>
    <col min="7173" max="7173" width="27.5703125" customWidth="1"/>
    <col min="7174" max="7174" width="17.7109375" bestFit="1" customWidth="1"/>
    <col min="7175" max="7176" width="13.42578125" bestFit="1" customWidth="1"/>
    <col min="7177" max="7177" width="13" bestFit="1" customWidth="1"/>
    <col min="7178" max="7425" width="9.140625" customWidth="1"/>
    <col min="7426" max="7426" width="69.42578125" customWidth="1"/>
    <col min="7427" max="7427" width="27.42578125" customWidth="1"/>
    <col min="7428" max="7428" width="10.28515625" bestFit="1" customWidth="1"/>
    <col min="7429" max="7429" width="27.5703125" customWidth="1"/>
    <col min="7430" max="7430" width="17.7109375" bestFit="1" customWidth="1"/>
    <col min="7431" max="7432" width="13.42578125" bestFit="1" customWidth="1"/>
    <col min="7433" max="7433" width="13" bestFit="1" customWidth="1"/>
    <col min="7434" max="7681" width="9.140625" customWidth="1"/>
    <col min="7682" max="7682" width="69.42578125" customWidth="1"/>
    <col min="7683" max="7683" width="27.42578125" customWidth="1"/>
    <col min="7684" max="7684" width="10.28515625" bestFit="1" customWidth="1"/>
    <col min="7685" max="7685" width="27.5703125" customWidth="1"/>
    <col min="7686" max="7686" width="17.7109375" bestFit="1" customWidth="1"/>
    <col min="7687" max="7688" width="13.42578125" bestFit="1" customWidth="1"/>
    <col min="7689" max="7689" width="13" bestFit="1" customWidth="1"/>
    <col min="7690" max="7937" width="9.140625" customWidth="1"/>
    <col min="7938" max="7938" width="69.42578125" customWidth="1"/>
    <col min="7939" max="7939" width="27.42578125" customWidth="1"/>
    <col min="7940" max="7940" width="10.28515625" bestFit="1" customWidth="1"/>
    <col min="7941" max="7941" width="27.5703125" customWidth="1"/>
    <col min="7942" max="7942" width="17.7109375" bestFit="1" customWidth="1"/>
    <col min="7943" max="7944" width="13.42578125" bestFit="1" customWidth="1"/>
    <col min="7945" max="7945" width="13" bestFit="1" customWidth="1"/>
    <col min="7946" max="8193" width="9.140625" customWidth="1"/>
    <col min="8194" max="8194" width="69.42578125" customWidth="1"/>
    <col min="8195" max="8195" width="27.42578125" customWidth="1"/>
    <col min="8196" max="8196" width="10.28515625" bestFit="1" customWidth="1"/>
    <col min="8197" max="8197" width="27.5703125" customWidth="1"/>
    <col min="8198" max="8198" width="17.7109375" bestFit="1" customWidth="1"/>
    <col min="8199" max="8200" width="13.42578125" bestFit="1" customWidth="1"/>
    <col min="8201" max="8201" width="13" bestFit="1" customWidth="1"/>
    <col min="8202" max="8449" width="9.140625" customWidth="1"/>
    <col min="8450" max="8450" width="69.42578125" customWidth="1"/>
    <col min="8451" max="8451" width="27.42578125" customWidth="1"/>
    <col min="8452" max="8452" width="10.28515625" bestFit="1" customWidth="1"/>
    <col min="8453" max="8453" width="27.5703125" customWidth="1"/>
    <col min="8454" max="8454" width="17.7109375" bestFit="1" customWidth="1"/>
    <col min="8455" max="8456" width="13.42578125" bestFit="1" customWidth="1"/>
    <col min="8457" max="8457" width="13" bestFit="1" customWidth="1"/>
    <col min="8458" max="8705" width="9.140625" customWidth="1"/>
    <col min="8706" max="8706" width="69.42578125" customWidth="1"/>
    <col min="8707" max="8707" width="27.42578125" customWidth="1"/>
    <col min="8708" max="8708" width="10.28515625" bestFit="1" customWidth="1"/>
    <col min="8709" max="8709" width="27.5703125" customWidth="1"/>
    <col min="8710" max="8710" width="17.7109375" bestFit="1" customWidth="1"/>
    <col min="8711" max="8712" width="13.42578125" bestFit="1" customWidth="1"/>
    <col min="8713" max="8713" width="13" bestFit="1" customWidth="1"/>
    <col min="8714" max="8961" width="9.140625" customWidth="1"/>
    <col min="8962" max="8962" width="69.42578125" customWidth="1"/>
    <col min="8963" max="8963" width="27.42578125" customWidth="1"/>
    <col min="8964" max="8964" width="10.28515625" bestFit="1" customWidth="1"/>
    <col min="8965" max="8965" width="27.5703125" customWidth="1"/>
    <col min="8966" max="8966" width="17.7109375" bestFit="1" customWidth="1"/>
    <col min="8967" max="8968" width="13.42578125" bestFit="1" customWidth="1"/>
    <col min="8969" max="8969" width="13" bestFit="1" customWidth="1"/>
    <col min="8970" max="9217" width="9.140625" customWidth="1"/>
    <col min="9218" max="9218" width="69.42578125" customWidth="1"/>
    <col min="9219" max="9219" width="27.42578125" customWidth="1"/>
    <col min="9220" max="9220" width="10.28515625" bestFit="1" customWidth="1"/>
    <col min="9221" max="9221" width="27.5703125" customWidth="1"/>
    <col min="9222" max="9222" width="17.7109375" bestFit="1" customWidth="1"/>
    <col min="9223" max="9224" width="13.42578125" bestFit="1" customWidth="1"/>
    <col min="9225" max="9225" width="13" bestFit="1" customWidth="1"/>
    <col min="9226" max="9473" width="9.140625" customWidth="1"/>
    <col min="9474" max="9474" width="69.42578125" customWidth="1"/>
    <col min="9475" max="9475" width="27.42578125" customWidth="1"/>
    <col min="9476" max="9476" width="10.28515625" bestFit="1" customWidth="1"/>
    <col min="9477" max="9477" width="27.5703125" customWidth="1"/>
    <col min="9478" max="9478" width="17.7109375" bestFit="1" customWidth="1"/>
    <col min="9479" max="9480" width="13.42578125" bestFit="1" customWidth="1"/>
    <col min="9481" max="9481" width="13" bestFit="1" customWidth="1"/>
    <col min="9482" max="9729" width="9.140625" customWidth="1"/>
    <col min="9730" max="9730" width="69.42578125" customWidth="1"/>
    <col min="9731" max="9731" width="27.42578125" customWidth="1"/>
    <col min="9732" max="9732" width="10.28515625" bestFit="1" customWidth="1"/>
    <col min="9733" max="9733" width="27.5703125" customWidth="1"/>
    <col min="9734" max="9734" width="17.7109375" bestFit="1" customWidth="1"/>
    <col min="9735" max="9736" width="13.42578125" bestFit="1" customWidth="1"/>
    <col min="9737" max="9737" width="13" bestFit="1" customWidth="1"/>
    <col min="9738" max="9985" width="9.140625" customWidth="1"/>
    <col min="9986" max="9986" width="69.42578125" customWidth="1"/>
    <col min="9987" max="9987" width="27.42578125" customWidth="1"/>
    <col min="9988" max="9988" width="10.28515625" bestFit="1" customWidth="1"/>
    <col min="9989" max="9989" width="27.5703125" customWidth="1"/>
    <col min="9990" max="9990" width="17.7109375" bestFit="1" customWidth="1"/>
    <col min="9991" max="9992" width="13.42578125" bestFit="1" customWidth="1"/>
    <col min="9993" max="9993" width="13" bestFit="1" customWidth="1"/>
    <col min="9994" max="10241" width="9.140625" customWidth="1"/>
    <col min="10242" max="10242" width="69.42578125" customWidth="1"/>
    <col min="10243" max="10243" width="27.42578125" customWidth="1"/>
    <col min="10244" max="10244" width="10.28515625" bestFit="1" customWidth="1"/>
    <col min="10245" max="10245" width="27.5703125" customWidth="1"/>
    <col min="10246" max="10246" width="17.7109375" bestFit="1" customWidth="1"/>
    <col min="10247" max="10248" width="13.42578125" bestFit="1" customWidth="1"/>
    <col min="10249" max="10249" width="13" bestFit="1" customWidth="1"/>
    <col min="10250" max="10497" width="9.140625" customWidth="1"/>
    <col min="10498" max="10498" width="69.42578125" customWidth="1"/>
    <col min="10499" max="10499" width="27.42578125" customWidth="1"/>
    <col min="10500" max="10500" width="10.28515625" bestFit="1" customWidth="1"/>
    <col min="10501" max="10501" width="27.5703125" customWidth="1"/>
    <col min="10502" max="10502" width="17.7109375" bestFit="1" customWidth="1"/>
    <col min="10503" max="10504" width="13.42578125" bestFit="1" customWidth="1"/>
    <col min="10505" max="10505" width="13" bestFit="1" customWidth="1"/>
    <col min="10506" max="10753" width="9.140625" customWidth="1"/>
    <col min="10754" max="10754" width="69.42578125" customWidth="1"/>
    <col min="10755" max="10755" width="27.42578125" customWidth="1"/>
    <col min="10756" max="10756" width="10.28515625" bestFit="1" customWidth="1"/>
    <col min="10757" max="10757" width="27.5703125" customWidth="1"/>
    <col min="10758" max="10758" width="17.7109375" bestFit="1" customWidth="1"/>
    <col min="10759" max="10760" width="13.42578125" bestFit="1" customWidth="1"/>
    <col min="10761" max="10761" width="13" bestFit="1" customWidth="1"/>
    <col min="10762" max="11009" width="9.140625" customWidth="1"/>
    <col min="11010" max="11010" width="69.42578125" customWidth="1"/>
    <col min="11011" max="11011" width="27.42578125" customWidth="1"/>
    <col min="11012" max="11012" width="10.28515625" bestFit="1" customWidth="1"/>
    <col min="11013" max="11013" width="27.5703125" customWidth="1"/>
    <col min="11014" max="11014" width="17.7109375" bestFit="1" customWidth="1"/>
    <col min="11015" max="11016" width="13.42578125" bestFit="1" customWidth="1"/>
    <col min="11017" max="11017" width="13" bestFit="1" customWidth="1"/>
    <col min="11018" max="11265" width="9.140625" customWidth="1"/>
    <col min="11266" max="11266" width="69.42578125" customWidth="1"/>
    <col min="11267" max="11267" width="27.42578125" customWidth="1"/>
    <col min="11268" max="11268" width="10.28515625" bestFit="1" customWidth="1"/>
    <col min="11269" max="11269" width="27.5703125" customWidth="1"/>
    <col min="11270" max="11270" width="17.7109375" bestFit="1" customWidth="1"/>
    <col min="11271" max="11272" width="13.42578125" bestFit="1" customWidth="1"/>
    <col min="11273" max="11273" width="13" bestFit="1" customWidth="1"/>
    <col min="11274" max="11521" width="9.140625" customWidth="1"/>
    <col min="11522" max="11522" width="69.42578125" customWidth="1"/>
    <col min="11523" max="11523" width="27.42578125" customWidth="1"/>
    <col min="11524" max="11524" width="10.28515625" bestFit="1" customWidth="1"/>
    <col min="11525" max="11525" width="27.5703125" customWidth="1"/>
    <col min="11526" max="11526" width="17.7109375" bestFit="1" customWidth="1"/>
    <col min="11527" max="11528" width="13.42578125" bestFit="1" customWidth="1"/>
    <col min="11529" max="11529" width="13" bestFit="1" customWidth="1"/>
    <col min="11530" max="11777" width="9.140625" customWidth="1"/>
    <col min="11778" max="11778" width="69.42578125" customWidth="1"/>
    <col min="11779" max="11779" width="27.42578125" customWidth="1"/>
    <col min="11780" max="11780" width="10.28515625" bestFit="1" customWidth="1"/>
    <col min="11781" max="11781" width="27.5703125" customWidth="1"/>
    <col min="11782" max="11782" width="17.7109375" bestFit="1" customWidth="1"/>
    <col min="11783" max="11784" width="13.42578125" bestFit="1" customWidth="1"/>
    <col min="11785" max="11785" width="13" bestFit="1" customWidth="1"/>
    <col min="11786" max="12033" width="9.140625" customWidth="1"/>
    <col min="12034" max="12034" width="69.42578125" customWidth="1"/>
    <col min="12035" max="12035" width="27.42578125" customWidth="1"/>
    <col min="12036" max="12036" width="10.28515625" bestFit="1" customWidth="1"/>
    <col min="12037" max="12037" width="27.5703125" customWidth="1"/>
    <col min="12038" max="12038" width="17.7109375" bestFit="1" customWidth="1"/>
    <col min="12039" max="12040" width="13.42578125" bestFit="1" customWidth="1"/>
    <col min="12041" max="12041" width="13" bestFit="1" customWidth="1"/>
    <col min="12042" max="12289" width="9.140625" customWidth="1"/>
    <col min="12290" max="12290" width="69.42578125" customWidth="1"/>
    <col min="12291" max="12291" width="27.42578125" customWidth="1"/>
    <col min="12292" max="12292" width="10.28515625" bestFit="1" customWidth="1"/>
    <col min="12293" max="12293" width="27.5703125" customWidth="1"/>
    <col min="12294" max="12294" width="17.7109375" bestFit="1" customWidth="1"/>
    <col min="12295" max="12296" width="13.42578125" bestFit="1" customWidth="1"/>
    <col min="12297" max="12297" width="13" bestFit="1" customWidth="1"/>
    <col min="12298" max="12545" width="9.140625" customWidth="1"/>
    <col min="12546" max="12546" width="69.42578125" customWidth="1"/>
    <col min="12547" max="12547" width="27.42578125" customWidth="1"/>
    <col min="12548" max="12548" width="10.28515625" bestFit="1" customWidth="1"/>
    <col min="12549" max="12549" width="27.5703125" customWidth="1"/>
    <col min="12550" max="12550" width="17.7109375" bestFit="1" customWidth="1"/>
    <col min="12551" max="12552" width="13.42578125" bestFit="1" customWidth="1"/>
    <col min="12553" max="12553" width="13" bestFit="1" customWidth="1"/>
    <col min="12554" max="12801" width="9.140625" customWidth="1"/>
    <col min="12802" max="12802" width="69.42578125" customWidth="1"/>
    <col min="12803" max="12803" width="27.42578125" customWidth="1"/>
    <col min="12804" max="12804" width="10.28515625" bestFit="1" customWidth="1"/>
    <col min="12805" max="12805" width="27.5703125" customWidth="1"/>
    <col min="12806" max="12806" width="17.7109375" bestFit="1" customWidth="1"/>
    <col min="12807" max="12808" width="13.42578125" bestFit="1" customWidth="1"/>
    <col min="12809" max="12809" width="13" bestFit="1" customWidth="1"/>
    <col min="12810" max="13057" width="9.140625" customWidth="1"/>
    <col min="13058" max="13058" width="69.42578125" customWidth="1"/>
    <col min="13059" max="13059" width="27.42578125" customWidth="1"/>
    <col min="13060" max="13060" width="10.28515625" bestFit="1" customWidth="1"/>
    <col min="13061" max="13061" width="27.5703125" customWidth="1"/>
    <col min="13062" max="13062" width="17.7109375" bestFit="1" customWidth="1"/>
    <col min="13063" max="13064" width="13.42578125" bestFit="1" customWidth="1"/>
    <col min="13065" max="13065" width="13" bestFit="1" customWidth="1"/>
    <col min="13066" max="13313" width="9.140625" customWidth="1"/>
    <col min="13314" max="13314" width="69.42578125" customWidth="1"/>
    <col min="13315" max="13315" width="27.42578125" customWidth="1"/>
    <col min="13316" max="13316" width="10.28515625" bestFit="1" customWidth="1"/>
    <col min="13317" max="13317" width="27.5703125" customWidth="1"/>
    <col min="13318" max="13318" width="17.7109375" bestFit="1" customWidth="1"/>
    <col min="13319" max="13320" width="13.42578125" bestFit="1" customWidth="1"/>
    <col min="13321" max="13321" width="13" bestFit="1" customWidth="1"/>
    <col min="13322" max="13569" width="9.140625" customWidth="1"/>
    <col min="13570" max="13570" width="69.42578125" customWidth="1"/>
    <col min="13571" max="13571" width="27.42578125" customWidth="1"/>
    <col min="13572" max="13572" width="10.28515625" bestFit="1" customWidth="1"/>
    <col min="13573" max="13573" width="27.5703125" customWidth="1"/>
    <col min="13574" max="13574" width="17.7109375" bestFit="1" customWidth="1"/>
    <col min="13575" max="13576" width="13.42578125" bestFit="1" customWidth="1"/>
    <col min="13577" max="13577" width="13" bestFit="1" customWidth="1"/>
    <col min="13578" max="13825" width="9.140625" customWidth="1"/>
    <col min="13826" max="13826" width="69.42578125" customWidth="1"/>
    <col min="13827" max="13827" width="27.42578125" customWidth="1"/>
    <col min="13828" max="13828" width="10.28515625" bestFit="1" customWidth="1"/>
    <col min="13829" max="13829" width="27.5703125" customWidth="1"/>
    <col min="13830" max="13830" width="17.7109375" bestFit="1" customWidth="1"/>
    <col min="13831" max="13832" width="13.42578125" bestFit="1" customWidth="1"/>
    <col min="13833" max="13833" width="13" bestFit="1" customWidth="1"/>
    <col min="13834" max="14081" width="9.140625" customWidth="1"/>
    <col min="14082" max="14082" width="69.42578125" customWidth="1"/>
    <col min="14083" max="14083" width="27.42578125" customWidth="1"/>
    <col min="14084" max="14084" width="10.28515625" bestFit="1" customWidth="1"/>
    <col min="14085" max="14085" width="27.5703125" customWidth="1"/>
    <col min="14086" max="14086" width="17.7109375" bestFit="1" customWidth="1"/>
    <col min="14087" max="14088" width="13.42578125" bestFit="1" customWidth="1"/>
    <col min="14089" max="14089" width="13" bestFit="1" customWidth="1"/>
    <col min="14090" max="14337" width="9.140625" customWidth="1"/>
    <col min="14338" max="14338" width="69.42578125" customWidth="1"/>
    <col min="14339" max="14339" width="27.42578125" customWidth="1"/>
    <col min="14340" max="14340" width="10.28515625" bestFit="1" customWidth="1"/>
    <col min="14341" max="14341" width="27.5703125" customWidth="1"/>
    <col min="14342" max="14342" width="17.7109375" bestFit="1" customWidth="1"/>
    <col min="14343" max="14344" width="13.42578125" bestFit="1" customWidth="1"/>
    <col min="14345" max="14345" width="13" bestFit="1" customWidth="1"/>
    <col min="14346" max="14593" width="9.140625" customWidth="1"/>
    <col min="14594" max="14594" width="69.42578125" customWidth="1"/>
    <col min="14595" max="14595" width="27.42578125" customWidth="1"/>
    <col min="14596" max="14596" width="10.28515625" bestFit="1" customWidth="1"/>
    <col min="14597" max="14597" width="27.5703125" customWidth="1"/>
    <col min="14598" max="14598" width="17.7109375" bestFit="1" customWidth="1"/>
    <col min="14599" max="14600" width="13.42578125" bestFit="1" customWidth="1"/>
    <col min="14601" max="14601" width="13" bestFit="1" customWidth="1"/>
    <col min="14602" max="14849" width="9.140625" customWidth="1"/>
    <col min="14850" max="14850" width="69.42578125" customWidth="1"/>
    <col min="14851" max="14851" width="27.42578125" customWidth="1"/>
    <col min="14852" max="14852" width="10.28515625" bestFit="1" customWidth="1"/>
    <col min="14853" max="14853" width="27.5703125" customWidth="1"/>
    <col min="14854" max="14854" width="17.7109375" bestFit="1" customWidth="1"/>
    <col min="14855" max="14856" width="13.42578125" bestFit="1" customWidth="1"/>
    <col min="14857" max="14857" width="13" bestFit="1" customWidth="1"/>
    <col min="14858" max="15105" width="9.140625" customWidth="1"/>
    <col min="15106" max="15106" width="69.42578125" customWidth="1"/>
    <col min="15107" max="15107" width="27.42578125" customWidth="1"/>
    <col min="15108" max="15108" width="10.28515625" bestFit="1" customWidth="1"/>
    <col min="15109" max="15109" width="27.5703125" customWidth="1"/>
    <col min="15110" max="15110" width="17.7109375" bestFit="1" customWidth="1"/>
    <col min="15111" max="15112" width="13.42578125" bestFit="1" customWidth="1"/>
    <col min="15113" max="15113" width="13" bestFit="1" customWidth="1"/>
    <col min="15114" max="15361" width="9.140625" customWidth="1"/>
    <col min="15362" max="15362" width="69.42578125" customWidth="1"/>
    <col min="15363" max="15363" width="27.42578125" customWidth="1"/>
    <col min="15364" max="15364" width="10.28515625" bestFit="1" customWidth="1"/>
    <col min="15365" max="15365" width="27.5703125" customWidth="1"/>
    <col min="15366" max="15366" width="17.7109375" bestFit="1" customWidth="1"/>
    <col min="15367" max="15368" width="13.42578125" bestFit="1" customWidth="1"/>
    <col min="15369" max="15369" width="13" bestFit="1" customWidth="1"/>
    <col min="15370" max="15617" width="9.140625" customWidth="1"/>
    <col min="15618" max="15618" width="69.42578125" customWidth="1"/>
    <col min="15619" max="15619" width="27.42578125" customWidth="1"/>
    <col min="15620" max="15620" width="10.28515625" bestFit="1" customWidth="1"/>
    <col min="15621" max="15621" width="27.5703125" customWidth="1"/>
    <col min="15622" max="15622" width="17.7109375" bestFit="1" customWidth="1"/>
    <col min="15623" max="15624" width="13.42578125" bestFit="1" customWidth="1"/>
    <col min="15625" max="15625" width="13" bestFit="1" customWidth="1"/>
    <col min="15626" max="15873" width="9.140625" customWidth="1"/>
    <col min="15874" max="15874" width="69.42578125" customWidth="1"/>
    <col min="15875" max="15875" width="27.42578125" customWidth="1"/>
    <col min="15876" max="15876" width="10.28515625" bestFit="1" customWidth="1"/>
    <col min="15877" max="15877" width="27.5703125" customWidth="1"/>
    <col min="15878" max="15878" width="17.7109375" bestFit="1" customWidth="1"/>
    <col min="15879" max="15880" width="13.42578125" bestFit="1" customWidth="1"/>
    <col min="15881" max="15881" width="13" bestFit="1" customWidth="1"/>
    <col min="15882" max="16129" width="9.140625" customWidth="1"/>
    <col min="16130" max="16130" width="69.42578125" customWidth="1"/>
    <col min="16131" max="16131" width="27.42578125" customWidth="1"/>
    <col min="16132" max="16132" width="10.28515625" bestFit="1" customWidth="1"/>
    <col min="16133" max="16133" width="27.5703125" customWidth="1"/>
    <col min="16134" max="16134" width="17.7109375" bestFit="1" customWidth="1"/>
    <col min="16135" max="16136" width="13.42578125" bestFit="1" customWidth="1"/>
    <col min="16137" max="16137" width="13" bestFit="1" customWidth="1"/>
    <col min="16138" max="16384" width="9.140625" customWidth="1"/>
  </cols>
  <sheetData>
    <row r="1" spans="2:8">
      <c r="F1" s="24" t="s">
        <v>0</v>
      </c>
    </row>
    <row r="2" spans="2:8">
      <c r="B2" s="51" t="s">
        <v>33</v>
      </c>
      <c r="C2" s="51"/>
      <c r="D2" s="51"/>
      <c r="E2" s="51"/>
      <c r="F2" s="51"/>
    </row>
    <row r="3" spans="2:8">
      <c r="B3" s="51"/>
      <c r="C3" s="51"/>
      <c r="D3" s="51"/>
      <c r="E3" s="51"/>
      <c r="F3" s="51"/>
    </row>
    <row r="4" spans="2:8" ht="7.5" customHeight="1"/>
    <row r="5" spans="2:8" s="25" customFormat="1" ht="25.5">
      <c r="B5" s="26" t="s">
        <v>2</v>
      </c>
      <c r="C5" s="26" t="s">
        <v>3</v>
      </c>
      <c r="D5" s="27" t="s">
        <v>4</v>
      </c>
      <c r="E5" s="27" t="s">
        <v>5</v>
      </c>
      <c r="F5" s="27" t="s">
        <v>6</v>
      </c>
    </row>
    <row r="6" spans="2:8" s="28" customFormat="1" ht="23.25" customHeight="1">
      <c r="B6" s="29" t="s">
        <v>7</v>
      </c>
      <c r="C6" s="29"/>
      <c r="D6" s="26"/>
      <c r="E6" s="26" t="s">
        <v>8</v>
      </c>
      <c r="F6" s="30">
        <f>F7+F8</f>
        <v>482524.95</v>
      </c>
    </row>
    <row r="7" spans="2:8" s="31" customFormat="1" ht="18.75" customHeight="1">
      <c r="B7" s="32" t="s">
        <v>9</v>
      </c>
      <c r="C7" s="33" t="s">
        <v>10</v>
      </c>
      <c r="D7" s="33" t="s">
        <v>34</v>
      </c>
      <c r="E7" s="34"/>
      <c r="F7" s="35">
        <v>9149.92</v>
      </c>
    </row>
    <row r="8" spans="2:8" s="31" customFormat="1" ht="18.75" customHeight="1">
      <c r="B8" s="32" t="s">
        <v>12</v>
      </c>
      <c r="C8" s="33" t="s">
        <v>13</v>
      </c>
      <c r="D8" s="33" t="s">
        <v>34</v>
      </c>
      <c r="E8" s="34"/>
      <c r="F8" s="35">
        <v>473375.03</v>
      </c>
    </row>
    <row r="9" spans="2:8" s="28" customFormat="1" ht="22.5" customHeight="1">
      <c r="B9" s="29" t="s">
        <v>15</v>
      </c>
      <c r="C9" s="29"/>
      <c r="D9" s="26"/>
      <c r="E9" s="26" t="s">
        <v>8</v>
      </c>
      <c r="F9" s="36">
        <f>SUM(F10:F10)</f>
        <v>2307</v>
      </c>
    </row>
    <row r="10" spans="2:8" s="37" customFormat="1" ht="18.75" customHeight="1">
      <c r="B10" s="38" t="s">
        <v>35</v>
      </c>
      <c r="C10" s="33" t="s">
        <v>36</v>
      </c>
      <c r="D10" s="33">
        <v>2021</v>
      </c>
      <c r="E10" s="39"/>
      <c r="F10" s="35">
        <v>2307</v>
      </c>
      <c r="G10" s="31"/>
    </row>
    <row r="11" spans="2:8" s="28" customFormat="1" ht="22.5" customHeight="1">
      <c r="B11" s="29" t="s">
        <v>21</v>
      </c>
      <c r="C11" s="26"/>
      <c r="D11" s="26"/>
      <c r="E11" s="26" t="s">
        <v>8</v>
      </c>
      <c r="F11" s="36">
        <f>SUM(F12:F14)</f>
        <v>320900</v>
      </c>
    </row>
    <row r="12" spans="2:8" s="37" customFormat="1" ht="18.75" customHeight="1">
      <c r="B12" s="38" t="s">
        <v>37</v>
      </c>
      <c r="C12" s="40" t="s">
        <v>38</v>
      </c>
      <c r="D12" s="40">
        <v>2018</v>
      </c>
      <c r="E12" s="39"/>
      <c r="F12" s="35">
        <v>80000</v>
      </c>
    </row>
    <row r="13" spans="2:8" s="37" customFormat="1" ht="18.75" customHeight="1">
      <c r="B13" s="41" t="s">
        <v>39</v>
      </c>
      <c r="C13" s="40" t="s">
        <v>40</v>
      </c>
      <c r="D13" s="40">
        <v>2015</v>
      </c>
      <c r="E13" s="42"/>
      <c r="F13" s="35">
        <v>106300</v>
      </c>
      <c r="H13" s="31"/>
    </row>
    <row r="14" spans="2:8" s="37" customFormat="1" ht="18.75" customHeight="1">
      <c r="B14" s="43" t="s">
        <v>41</v>
      </c>
      <c r="C14" s="40" t="s">
        <v>42</v>
      </c>
      <c r="D14" s="40">
        <v>2018</v>
      </c>
      <c r="E14" s="39"/>
      <c r="F14" s="35">
        <v>134600</v>
      </c>
    </row>
    <row r="15" spans="2:8" s="28" customFormat="1" ht="22.5" customHeight="1">
      <c r="B15" s="29" t="s">
        <v>29</v>
      </c>
      <c r="C15" s="29"/>
      <c r="D15" s="26"/>
      <c r="E15" s="26" t="s">
        <v>8</v>
      </c>
      <c r="F15" s="36">
        <f>SUM(F16:F17)</f>
        <v>44446.93</v>
      </c>
    </row>
    <row r="16" spans="2:8" s="31" customFormat="1" ht="18.75" customHeight="1">
      <c r="B16" s="32" t="s">
        <v>30</v>
      </c>
      <c r="C16" s="33" t="s">
        <v>31</v>
      </c>
      <c r="D16" s="33" t="s">
        <v>34</v>
      </c>
      <c r="E16" s="34"/>
      <c r="F16" s="35">
        <v>42228.14</v>
      </c>
    </row>
    <row r="17" spans="2:7" s="31" customFormat="1" ht="18.75" customHeight="1">
      <c r="B17" s="32" t="s">
        <v>43</v>
      </c>
      <c r="C17" s="33" t="s">
        <v>44</v>
      </c>
      <c r="D17" s="33" t="s">
        <v>34</v>
      </c>
      <c r="E17" s="33"/>
      <c r="F17" s="35">
        <v>2218.79</v>
      </c>
    </row>
    <row r="18" spans="2:7" s="28" customFormat="1" ht="23.25" customHeight="1">
      <c r="B18" s="29" t="s">
        <v>45</v>
      </c>
      <c r="C18" s="29"/>
      <c r="D18" s="26"/>
      <c r="E18" s="26" t="s">
        <v>8</v>
      </c>
      <c r="F18" s="36">
        <f>F19</f>
        <v>3265.53</v>
      </c>
    </row>
    <row r="19" spans="2:7" s="37" customFormat="1" ht="18.75" customHeight="1">
      <c r="B19" s="32" t="s">
        <v>46</v>
      </c>
      <c r="C19" s="33" t="s">
        <v>47</v>
      </c>
      <c r="D19" s="33" t="s">
        <v>48</v>
      </c>
      <c r="E19" s="33"/>
      <c r="F19" s="35">
        <v>3265.53</v>
      </c>
      <c r="G19" s="31"/>
    </row>
    <row r="20" spans="2:7" s="37" customFormat="1" ht="26.25" customHeight="1">
      <c r="B20" s="29" t="s">
        <v>49</v>
      </c>
      <c r="C20" s="29"/>
      <c r="D20" s="29"/>
      <c r="E20" s="27" t="s">
        <v>50</v>
      </c>
      <c r="F20" s="35">
        <v>50000</v>
      </c>
      <c r="G20" s="44"/>
    </row>
    <row r="21" spans="2:7" s="37" customFormat="1" ht="43.5" customHeight="1">
      <c r="D21" s="23"/>
      <c r="E21" s="23"/>
      <c r="F21" s="36">
        <f>F6+F9+F11+F15+F18+F20</f>
        <v>903444.41</v>
      </c>
    </row>
    <row r="22" spans="2:7">
      <c r="F22" s="45"/>
    </row>
  </sheetData>
  <mergeCells count="1">
    <mergeCell ref="B2:F3"/>
  </mergeCells>
  <pageMargins left="0.25" right="0.25" top="0.75" bottom="0.75" header="0.30000000000000004" footer="0.30000000000000004"/>
  <pageSetup paperSize="0" scale="7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elektronika_powyżej_10_lat</vt:lpstr>
      <vt:lpstr>elektronika_do_10_lat</vt:lpstr>
      <vt:lpstr>elektronika_do_10_lat!Obszar_wydruku</vt:lpstr>
      <vt:lpstr>elektronika_powyżej_10_lat!Obszar_wydruku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Świerczek</dc:creator>
  <cp:lastModifiedBy>Joanna Piwowarczyk</cp:lastModifiedBy>
  <cp:lastPrinted>2024-11-05T07:56:13Z</cp:lastPrinted>
  <dcterms:created xsi:type="dcterms:W3CDTF">2022-08-31T10:47:24Z</dcterms:created>
  <dcterms:modified xsi:type="dcterms:W3CDTF">2024-11-05T08:33:28Z</dcterms:modified>
</cp:coreProperties>
</file>